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colostate-my.sharepoint.com/personal/mravinec_colostate_edu/Documents/"/>
    </mc:Choice>
  </mc:AlternateContent>
  <bookViews>
    <workbookView xWindow="0" yWindow="0" windowWidth="23040" windowHeight="8328"/>
  </bookViews>
  <sheets>
    <sheet name="WSCOE (2)"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2" l="1"/>
  <c r="G14" i="2"/>
  <c r="O14" i="2"/>
  <c r="O35" i="2"/>
  <c r="O36" i="2"/>
  <c r="O37" i="2" s="1"/>
  <c r="F37" i="2"/>
  <c r="G37" i="2"/>
  <c r="O51" i="2"/>
  <c r="O53" i="2" s="1"/>
  <c r="E45" i="2" s="1"/>
  <c r="F53" i="2"/>
  <c r="G53" i="2"/>
  <c r="O67" i="2"/>
  <c r="O68" i="2"/>
  <c r="O69" i="2"/>
  <c r="O70" i="2"/>
  <c r="O71" i="2"/>
  <c r="P77" i="2"/>
  <c r="P79" i="2"/>
  <c r="E84" i="2"/>
  <c r="G93" i="2"/>
  <c r="G95" i="2" s="1"/>
  <c r="G94" i="2"/>
  <c r="F95" i="2"/>
</calcChain>
</file>

<file path=xl/comments1.xml><?xml version="1.0" encoding="utf-8"?>
<comments xmlns="http://schemas.openxmlformats.org/spreadsheetml/2006/main">
  <authors>
    <author>Microsoft Office User</author>
  </authors>
  <commentList>
    <comment ref="K92" authorId="0" shapeId="0">
      <text>
        <r>
          <rPr>
            <b/>
            <sz val="10"/>
            <color rgb="FF000000"/>
            <rFont val="Tahoma"/>
            <family val="2"/>
          </rPr>
          <t>Microsoft Office User:</t>
        </r>
        <r>
          <rPr>
            <sz val="10"/>
            <color rgb="FF000000"/>
            <rFont val="Tahoma"/>
            <family val="2"/>
          </rPr>
          <t xml:space="preserve">
</t>
        </r>
        <r>
          <rPr>
            <sz val="10"/>
            <color rgb="FF000000"/>
            <rFont val="Tahoma"/>
            <family val="2"/>
          </rPr>
          <t>Could be YES if nessessary</t>
        </r>
      </text>
    </comment>
  </commentList>
</comments>
</file>

<file path=xl/sharedStrings.xml><?xml version="1.0" encoding="utf-8"?>
<sst xmlns="http://schemas.openxmlformats.org/spreadsheetml/2006/main" count="499" uniqueCount="145">
  <si>
    <t>No</t>
  </si>
  <si>
    <t>Yes</t>
  </si>
  <si>
    <t>Johnson</t>
  </si>
  <si>
    <t>CIVE</t>
  </si>
  <si>
    <t>Mahmoud</t>
  </si>
  <si>
    <t>466/001</t>
  </si>
  <si>
    <t>This is the senior capstone class and needs to be fully F2F with all students attending concurrently. Would like a room to accommodate 122 stdudents</t>
  </si>
  <si>
    <t>Thornton</t>
  </si>
  <si>
    <t>402/001</t>
  </si>
  <si>
    <t>Julien</t>
  </si>
  <si>
    <t>401/001</t>
  </si>
  <si>
    <t>360/002</t>
  </si>
  <si>
    <t>360/001</t>
  </si>
  <si>
    <t>Bareither</t>
  </si>
  <si>
    <t>356/L04</t>
  </si>
  <si>
    <t>356/L03</t>
  </si>
  <si>
    <t>356/L02</t>
  </si>
  <si>
    <t xml:space="preserve">I am planning on splitting each lab section in two and having the students rotate weeks to meet the social distancing requirements. </t>
  </si>
  <si>
    <t>356/L01</t>
  </si>
  <si>
    <t>I have requested to move to STAD 1205 to have a larger room; however LSC Ballroom A would also serve my need to split the course in two and teach as a hybrid / flipped class.</t>
  </si>
  <si>
    <t>355/001</t>
  </si>
  <si>
    <t>Ellison</t>
  </si>
  <si>
    <t>305/001</t>
  </si>
  <si>
    <t>Labs-18 each section</t>
  </si>
  <si>
    <t>302/001</t>
  </si>
  <si>
    <t>Gates</t>
  </si>
  <si>
    <t>Labs-20 each section</t>
  </si>
  <si>
    <t>301/L01 - L04</t>
  </si>
  <si>
    <t>300/001</t>
  </si>
  <si>
    <t>Enrollment low because Orientation is not complete, expect enrollment to approximately double by the start of semester</t>
  </si>
  <si>
    <t>Carlson</t>
  </si>
  <si>
    <t>102/002</t>
  </si>
  <si>
    <t>Siller</t>
  </si>
  <si>
    <t>102/001</t>
  </si>
  <si>
    <t>Explanation</t>
  </si>
  <si>
    <t>Section Cost</t>
  </si>
  <si>
    <t>First Year</t>
  </si>
  <si>
    <t>AUCC</t>
  </si>
  <si>
    <t>Senior Course</t>
  </si>
  <si>
    <t>4:00-8:00 Time Block</t>
  </si>
  <si>
    <t>F2F Room Available</t>
  </si>
  <si>
    <t>Moving F2F/Hybrid</t>
  </si>
  <si>
    <t>Instructor</t>
  </si>
  <si>
    <t>SCHs</t>
  </si>
  <si>
    <t>Enrolled</t>
  </si>
  <si>
    <t>Credits</t>
  </si>
  <si>
    <t>Capacity - Below 30</t>
  </si>
  <si>
    <t>Course/Section/Recitation</t>
  </si>
  <si>
    <t>Department</t>
  </si>
  <si>
    <t>Answer Columns I to N as Yes or No - See Above for Additional Information</t>
  </si>
  <si>
    <r>
      <t>College:</t>
    </r>
    <r>
      <rPr>
        <sz val="11"/>
        <color theme="1"/>
        <rFont val="Calibri"/>
        <family val="2"/>
        <scheme val="minor"/>
      </rPr>
      <t xml:space="preserve"> </t>
    </r>
  </si>
  <si>
    <r>
      <rPr>
        <b/>
        <sz val="11"/>
        <color theme="1"/>
        <rFont val="Calibri"/>
        <family val="2"/>
        <scheme val="minor"/>
      </rPr>
      <t>Column N</t>
    </r>
    <r>
      <rPr>
        <sz val="11"/>
        <color theme="1"/>
        <rFont val="Calibri"/>
        <family val="2"/>
        <scheme val="minor"/>
      </rPr>
      <t xml:space="preserve">: Is the course part of the First Year Academic Experience offered for first-year students? </t>
    </r>
  </si>
  <si>
    <r>
      <rPr>
        <b/>
        <sz val="11"/>
        <color theme="1"/>
        <rFont val="Calibri"/>
        <family val="2"/>
        <scheme val="minor"/>
      </rPr>
      <t>Column M</t>
    </r>
    <r>
      <rPr>
        <sz val="11"/>
        <color theme="1"/>
        <rFont val="Calibri"/>
        <family val="2"/>
        <scheme val="minor"/>
      </rPr>
      <t xml:space="preserve">: Is the course an AUCC course? </t>
    </r>
  </si>
  <si>
    <r>
      <rPr>
        <b/>
        <sz val="11"/>
        <color theme="1"/>
        <rFont val="Calibri"/>
        <family val="2"/>
        <scheme val="minor"/>
      </rPr>
      <t>Column L</t>
    </r>
    <r>
      <rPr>
        <sz val="11"/>
        <color theme="1"/>
        <rFont val="Calibri"/>
        <family val="2"/>
        <scheme val="minor"/>
      </rPr>
      <t xml:space="preserve">: Does the course serve graduating seniors? </t>
    </r>
  </si>
  <si>
    <t>5. Instructional Cost</t>
  </si>
  <si>
    <r>
      <rPr>
        <b/>
        <sz val="11"/>
        <color theme="1"/>
        <rFont val="Calibri"/>
        <family val="2"/>
        <scheme val="minor"/>
      </rPr>
      <t>Column K</t>
    </r>
    <r>
      <rPr>
        <sz val="11"/>
        <color theme="1"/>
        <rFont val="Calibri"/>
        <family val="2"/>
        <scheme val="minor"/>
      </rPr>
      <t xml:space="preserve">: Will the course be taught from 4:00--8:00PM? </t>
    </r>
  </si>
  <si>
    <t>4. # of Courses Serving Graduating Seniors.</t>
  </si>
  <si>
    <r>
      <rPr>
        <b/>
        <sz val="11"/>
        <color theme="1"/>
        <rFont val="Calibri"/>
        <family val="2"/>
        <scheme val="minor"/>
      </rPr>
      <t>Column J</t>
    </r>
    <r>
      <rPr>
        <sz val="11"/>
        <color theme="1"/>
        <rFont val="Calibri"/>
        <family val="2"/>
        <scheme val="minor"/>
      </rPr>
      <t>: Is the course located in a departmentally held room to facilitate meeting F2F?</t>
    </r>
  </si>
  <si>
    <t>3. # of Courses Serving a Variety of Majors, e.g. AUCC.</t>
  </si>
  <si>
    <r>
      <rPr>
        <b/>
        <sz val="11"/>
        <color theme="1"/>
        <rFont val="Calibri"/>
        <family val="2"/>
        <scheme val="minor"/>
      </rPr>
      <t>Column I</t>
    </r>
    <r>
      <rPr>
        <sz val="11"/>
        <color theme="1"/>
        <rFont val="Calibri"/>
        <family val="2"/>
        <scheme val="minor"/>
      </rPr>
      <t xml:space="preserve">: Are funds necessary to add additional sections so that an RI course can be offered F2F? </t>
    </r>
  </si>
  <si>
    <t>2. # of SCH Moving from Hybrid or Online to 100% F2F.</t>
  </si>
  <si>
    <r>
      <rPr>
        <b/>
        <sz val="11"/>
        <color theme="1"/>
        <rFont val="Calibri"/>
        <family val="2"/>
        <scheme val="minor"/>
      </rPr>
      <t>Column G</t>
    </r>
    <r>
      <rPr>
        <sz val="11"/>
        <color theme="1"/>
        <rFont val="Calibri"/>
        <family val="2"/>
        <scheme val="minor"/>
      </rPr>
      <t>: What is the Student Credit Hour production of the section?</t>
    </r>
  </si>
  <si>
    <t>1. # of AUCC Added F2F Course Sections</t>
  </si>
  <si>
    <t>Additional Column Information for Consideration</t>
  </si>
  <si>
    <t>Totals</t>
  </si>
  <si>
    <t>Provide Answers to Each of the Below Priority Questions</t>
  </si>
  <si>
    <r>
      <t xml:space="preserve">*As a response to the recent request by the University to have all 1st year courses available to students in a face to face (F2F) format for the fall 2020, these funds and tuition allocations would provide resources to the department to hire assistants to produce a F2F format of each of our 1st year courses, ECE102 and ECE103. Currently, the courses are scheduled to be completely online as each course is expected to have enrollments </t>
    </r>
    <r>
      <rPr>
        <b/>
        <u/>
        <sz val="11"/>
        <color rgb="FFFF0000"/>
        <rFont val="Calibri (Body)"/>
      </rPr>
      <t>close to or over 100 students</t>
    </r>
    <r>
      <rPr>
        <sz val="11"/>
        <color rgb="FFFF0000"/>
        <rFont val="Calibri"/>
        <family val="2"/>
        <scheme val="minor"/>
      </rPr>
      <t xml:space="preserve"> as freshman enrollments continue to come in over the summer. In fall of 2019, the registrations for each course was 106 (ECE102), and 97 (ECE103).</t>
    </r>
  </si>
  <si>
    <t>$21,650 + 2 Tuition Allocations</t>
  </si>
  <si>
    <t>1 FULL TA (20hrs/wk)</t>
  </si>
  <si>
    <t xml:space="preserve"> $8,325 + FULL TUITION ALLOCATION </t>
  </si>
  <si>
    <t xml:space="preserve">YES </t>
  </si>
  <si>
    <t>NO</t>
  </si>
  <si>
    <t>Marconi</t>
  </si>
  <si>
    <t xml:space="preserve">ECE </t>
  </si>
  <si>
    <t xml:space="preserve">1 FULL TA (20hrs/wk), 1 LA (20hrs/wk) </t>
  </si>
  <si>
    <r>
      <t xml:space="preserve">$13,325 + </t>
    </r>
    <r>
      <rPr>
        <sz val="11"/>
        <color rgb="FFFF0000"/>
        <rFont val="Calibri (Body)"/>
      </rPr>
      <t>FULL TUITION ALLOCATION</t>
    </r>
  </si>
  <si>
    <t>YES</t>
  </si>
  <si>
    <t>Jayasumana</t>
  </si>
  <si>
    <t>ECE</t>
  </si>
  <si>
    <t>*Explanation</t>
  </si>
  <si>
    <t xml:space="preserve">SCHs </t>
  </si>
  <si>
    <t>Total</t>
  </si>
  <si>
    <t>(9.5% fringe for GRAs)</t>
  </si>
  <si>
    <t>fringe</t>
  </si>
  <si>
    <t>(2 GRAs taking 9 credits each@$110/credit)</t>
  </si>
  <si>
    <t xml:space="preserve">differential tuition </t>
  </si>
  <si>
    <t>(2 GRAs @ $6373)</t>
  </si>
  <si>
    <t>tuition</t>
  </si>
  <si>
    <t>(2 GRAs @ $2000/mo for 4.5 mo)</t>
  </si>
  <si>
    <t>stipend</t>
  </si>
  <si>
    <t>Cost Breakdown</t>
  </si>
  <si>
    <t xml:space="preserve">Data in parentheses indicates expected enrollment (using admission acceptance deposit data) after orientation is completed. </t>
  </si>
  <si>
    <t>Data not in parentheses indicates current enrollment.</t>
  </si>
  <si>
    <t>495 (711)</t>
  </si>
  <si>
    <t>165 (237)</t>
  </si>
  <si>
    <t>same as above</t>
  </si>
  <si>
    <t>Fankell</t>
  </si>
  <si>
    <t>15 (60)</t>
  </si>
  <si>
    <t>103/4</t>
  </si>
  <si>
    <t>MECH</t>
  </si>
  <si>
    <t>Bechara</t>
  </si>
  <si>
    <t>103/3</t>
  </si>
  <si>
    <t>Endeshaw</t>
  </si>
  <si>
    <t>103/2</t>
  </si>
  <si>
    <t>The course instructors will teach the course in a synchronous online format. We are requesting funds to hire two GTAs to facilitate live streaming of the lecture in the assigned classrooms to the in-class students. The GTAs will also facilitate and supervise F2F in-class activities and exercises. The course has four sections; each GTA will be assigned to two sections.</t>
  </si>
  <si>
    <t>31 (58)</t>
  </si>
  <si>
    <t>103/1</t>
  </si>
  <si>
    <r>
      <t>College:</t>
    </r>
    <r>
      <rPr>
        <sz val="11"/>
        <color theme="1"/>
        <rFont val="Calibri"/>
        <family val="2"/>
        <scheme val="minor"/>
      </rPr>
      <t xml:space="preserve"> </t>
    </r>
    <r>
      <rPr>
        <b/>
        <sz val="11"/>
        <color theme="1"/>
        <rFont val="Calibri"/>
        <family val="2"/>
        <scheme val="minor"/>
      </rPr>
      <t>WSCOE</t>
    </r>
  </si>
  <si>
    <t>this cost is for 4 sections of MECH 103</t>
  </si>
  <si>
    <t>711 SCH expected</t>
  </si>
  <si>
    <r>
      <t xml:space="preserve">CBE 333 is a senior-level lab course known as unit operations. It is required of all CBE students in order to graduate. And it, plus CBE 443 in the spring, are viewed by ABET as second only in importance to the capstone design sequence. Pre-pandemic sections were capped at 24, but 50% occupancy will limit enrollment to 12 or 13 students per section, so it's neccesary to add 3 new sections, for a total of 7. To manage the new sections </t>
    </r>
    <r>
      <rPr>
        <b/>
        <sz val="11"/>
        <color theme="1"/>
        <rFont val="Calibri"/>
        <family val="2"/>
        <scheme val="minor"/>
      </rPr>
      <t>the deparment is requesting an additional 2 GTA positions</t>
    </r>
    <r>
      <rPr>
        <sz val="11"/>
        <color theme="1"/>
        <rFont val="Calibri"/>
        <family val="2"/>
        <scheme val="minor"/>
      </rPr>
      <t xml:space="preserve"> for the fall semester, plus tuition waivers. Please note that the number of credits is misleading; unit ops classes require substantially more time than would be associated with a standard lab course (which is true nationwide).</t>
    </r>
  </si>
  <si>
    <t>Tracy Perkins</t>
  </si>
  <si>
    <t>13 per section</t>
  </si>
  <si>
    <t xml:space="preserve">CBE 333 </t>
  </si>
  <si>
    <t>Chemical and Biological Engineering</t>
  </si>
  <si>
    <r>
      <t>College:</t>
    </r>
    <r>
      <rPr>
        <sz val="11"/>
        <color theme="1"/>
        <rFont val="Calibri"/>
        <family val="2"/>
        <scheme val="minor"/>
      </rPr>
      <t xml:space="preserve"> WSCOE</t>
    </r>
  </si>
  <si>
    <r>
      <rPr>
        <sz val="11"/>
        <color theme="1"/>
        <rFont val="Calibri (Body)"/>
      </rPr>
      <t xml:space="preserve">     *</t>
    </r>
    <r>
      <rPr>
        <sz val="9"/>
        <color theme="1"/>
        <rFont val="Calibri"/>
        <family val="2"/>
        <scheme val="minor"/>
      </rPr>
      <t xml:space="preserve"> This cost assumes a tuition waiver equivalent to 9 CR per student</t>
    </r>
  </si>
  <si>
    <t>5. Instructional Cost*</t>
  </si>
  <si>
    <t>Requesting funds for GTA for freshman introductory course. One additional GTA would help instructor facilitate F2F/hybrid engagement, and be present to help students during F2F lectures and office hours.  Due to social distancing requirements, this extra GTA will be able to make sure freshman students have access to help on campus without need for long wait to get appointment with GTAs.  We would also like to request tuition waiver for GTA and this is included in section cost.  Note: Since this is freshman course, more enrollment is expected.  Typical enrolment in this course is around 140-150.</t>
  </si>
  <si>
    <t>Yes (if some students are not comfortable coming on campus, lectures will be delivered synchronous via Teams and recording will be available at a later time for all the students)</t>
  </si>
  <si>
    <t>Popat</t>
  </si>
  <si>
    <t>BIOM 100-001</t>
  </si>
  <si>
    <t>School of Biomedical Engineering</t>
  </si>
  <si>
    <t>Requesting funds for GTA for Senior Design Course. One additional GTA would help students during F2F lab time and office hours, help instructor with online lecture content and facilitate student engagement.  Due to social distancing requirements, this extra GTA will be able to make sure students have access to help on campus in labs without need for long wait to get appointment with GTA.  We would also like to request tuition waiver for GTA and this is included in section cost.</t>
  </si>
  <si>
    <t>Yes (Once a week Lecture will be online, lab work F2F)</t>
  </si>
  <si>
    <t>Brennan-Pierce, Ellen</t>
  </si>
  <si>
    <t>BIOM 486A-001</t>
  </si>
  <si>
    <t xml:space="preserve">In order to help the incoming freshman engineering students get started right we have identifed a cohort of five Learning Assistants for ENGR 101 in the fall of 2020. These diverse students have all taken the course in the last two years and have been exemplary in their approach to teamwork and the other skills necessary to help students get adjusted. In particular, these students have all faced their own challenges, or doubts about their ability to succeed in engineering, and have come through this experience doing well. They are motivated to give back. The Learning Assistants will be used to: (1) attend mandatory review/coaching sessions for the group project; (2) help students when they get stuck with Virtual Classroom, Microsoft Excel, and MATLAB; and (3) to facilitate exam review sessions. </t>
  </si>
  <si>
    <t>Note 3:</t>
  </si>
  <si>
    <t>This is the cost of the instructor for teaching the second section.</t>
  </si>
  <si>
    <t>Note 2:</t>
  </si>
  <si>
    <t>Scott 101 is currently reserved from 11-11:50am on MWF for ENGR 101. However, with the social distancing constraints, this room can only accommodate 46 students. There is a high likelihood of exceeding this limitation. Because of  the importance of establishing an effective connection with these students as they embark on their undegraduate careers and learn to navigate the undergraduate engineering program, while following the current social distancing requirements, it is best to keep the class size small. For that reason, we would strongly prefer to offer a second section of ENGR 101 rather than placing students in too large of a space where physical distance would make the environment less personal, and where it would not be possible for students to easily see in-class demonstrations. Bert Vermeulen, the course instructor, has offered to teach this second section and is flexaible on the times on MWF for this second section. It is likely that a smaller classroom (with a socially distanced capacity of 15-20 students) would be sufficient.</t>
  </si>
  <si>
    <t>Note 1:</t>
  </si>
  <si>
    <t xml:space="preserve">It is important to teach ENGR 101 in a face-to-face fashion because a signficant proportion of the course is devoted to helping students learn the "tools" they will use in subsequent undergraduate engineering courses. Among the tools learned are the online Virtual Classroom environment, project report writing, Microsoft Excel, MATLAB, and 3D solid modeling software. Experience has shown that helping each student to install and use these tools can best be done in a "flipped learning environment" that combines online tutorials with face-to-face discussions and problem solving, and readily available individualized assistance for students who get stuck.  </t>
  </si>
  <si>
    <t>ENGR 101 has historically had a higher proportion of minority and first generation students than other introductory freshman engineering courses because students with less exposure to family members or relatives who are engineers are more likely to choose Open Option in order to explore the different engineering programs offered at CSU, before choosing their majors.</t>
  </si>
  <si>
    <t>ENGR 101 is the first semester freshman experience class for Open Option engineering students. There are approximately 50 of these students who have paid deposits to start in fall 2020. ENGR 101 is also open to undeclared students who have expressed an interest and demonstrated sufficient math proficiency (qualified for taking MATH 160). Historically, there have been 5-10 of these undeclared students each fall in ENGR 101. These undeclared students typically perform above the class average, and often use this as a stepping stone for getting into the engineering program.</t>
  </si>
  <si>
    <t>Expanatory notes:</t>
  </si>
  <si>
    <t>Learning assistants (Note 3)</t>
  </si>
  <si>
    <t>No (Note 1)</t>
  </si>
  <si>
    <t>Yes (Note 1)</t>
  </si>
  <si>
    <t>Bert Vermeulen</t>
  </si>
  <si>
    <t>ENGR 101</t>
  </si>
  <si>
    <t>Academic &amp; Student Affairs</t>
  </si>
  <si>
    <t>Instructor for second section (Note 2)</t>
  </si>
  <si>
    <r>
      <t>College:</t>
    </r>
    <r>
      <rPr>
        <sz val="11"/>
        <color theme="1"/>
        <rFont val="Calibri"/>
        <family val="2"/>
        <scheme val="minor"/>
      </rPr>
      <t xml:space="preserve"> Walter Scott Jr College of Engineering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</si>
</sst>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_(&quot;$&quot;* \(#,##0.00\);_(&quot;$&quot;* &quot;-&quot;??_);_(@_)"/>
  </numFmts>
  <fonts count="1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2"/>
      <color rgb="FFFF0000"/>
      <name val="Calibri"/>
      <family val="2"/>
      <scheme val="minor"/>
    </font>
    <font>
      <b/>
      <u/>
      <sz val="11"/>
      <color rgb="FFFF0000"/>
      <name val="Calibri (Body)"/>
    </font>
    <font>
      <sz val="11"/>
      <color rgb="FFFF0000"/>
      <name val="Calibri (Body)"/>
    </font>
    <font>
      <sz val="9"/>
      <color theme="1"/>
      <name val="Calibri"/>
      <family val="2"/>
      <scheme val="minor"/>
    </font>
    <font>
      <sz val="11"/>
      <color theme="1"/>
      <name val="Calibri (Body)"/>
    </font>
    <font>
      <b/>
      <sz val="10"/>
      <color rgb="FF000000"/>
      <name val="Tahoma"/>
      <family val="2"/>
    </font>
    <font>
      <sz val="10"/>
      <color rgb="FF000000"/>
      <name val="Tahoma"/>
      <family val="2"/>
    </font>
  </fonts>
  <fills count="3">
    <fill>
      <patternFill patternType="none"/>
    </fill>
    <fill>
      <patternFill patternType="gray125"/>
    </fill>
    <fill>
      <patternFill patternType="solid">
        <fgColor theme="6"/>
        <bgColor indexed="64"/>
      </patternFill>
    </fill>
  </fills>
  <borders count="2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double">
        <color auto="1"/>
      </top>
      <bottom/>
      <diagonal/>
    </border>
    <border>
      <left/>
      <right/>
      <top style="double">
        <color auto="1"/>
      </top>
      <bottom/>
      <diagonal/>
    </border>
    <border>
      <left style="thin">
        <color auto="1"/>
      </left>
      <right/>
      <top style="double">
        <color auto="1"/>
      </top>
      <bottom/>
      <diagonal/>
    </border>
    <border>
      <left style="thin">
        <color auto="1"/>
      </left>
      <right style="thin">
        <color auto="1"/>
      </right>
      <top style="double">
        <color auto="1"/>
      </top>
      <bottom/>
      <diagonal/>
    </border>
    <border>
      <left/>
      <right style="thin">
        <color auto="1"/>
      </right>
      <top style="thin">
        <color auto="1"/>
      </top>
      <bottom style="double">
        <color auto="1"/>
      </bottom>
      <diagonal/>
    </border>
    <border>
      <left/>
      <right/>
      <top style="thin">
        <color auto="1"/>
      </top>
      <bottom style="double">
        <color auto="1"/>
      </bottom>
      <diagonal/>
    </border>
    <border>
      <left style="thin">
        <color auto="1"/>
      </left>
      <right/>
      <top style="thin">
        <color auto="1"/>
      </top>
      <bottom style="double">
        <color auto="1"/>
      </bottom>
      <diagonal/>
    </border>
    <border>
      <left style="thin">
        <color auto="1"/>
      </left>
      <right style="thin">
        <color auto="1"/>
      </right>
      <top style="thin">
        <color auto="1"/>
      </top>
      <bottom style="double">
        <color auto="1"/>
      </bottom>
      <diagonal/>
    </border>
    <border>
      <left/>
      <right/>
      <top/>
      <bottom style="double">
        <color auto="1"/>
      </bottom>
      <diagonal/>
    </border>
    <border>
      <left style="thin">
        <color auto="1"/>
      </left>
      <right style="thin">
        <color auto="1"/>
      </right>
      <top/>
      <bottom style="thin">
        <color auto="1"/>
      </bottom>
      <diagonal/>
    </border>
    <border>
      <left style="thin">
        <color indexed="64"/>
      </left>
      <right style="thin">
        <color indexed="64"/>
      </right>
      <top style="thin">
        <color auto="1"/>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18">
    <xf numFmtId="0" fontId="0" fillId="0" borderId="0" xfId="0"/>
    <xf numFmtId="0" fontId="0" fillId="0" borderId="0" xfId="0" applyFont="1"/>
    <xf numFmtId="0" fontId="0" fillId="0" borderId="0" xfId="0" applyFont="1" applyAlignment="1">
      <alignment horizontal="left"/>
    </xf>
    <xf numFmtId="0" fontId="0" fillId="0" borderId="1" xfId="0" applyBorder="1" applyAlignment="1">
      <alignment horizontal="left" vertical="top" wrapText="1"/>
    </xf>
    <xf numFmtId="44" fontId="0" fillId="0" borderId="1" xfId="1" applyFont="1" applyBorder="1" applyAlignment="1">
      <alignment vertical="top"/>
    </xf>
    <xf numFmtId="0" fontId="0" fillId="0" borderId="1" xfId="0" applyBorder="1" applyAlignment="1">
      <alignment horizontal="center" vertical="top"/>
    </xf>
    <xf numFmtId="0" fontId="0" fillId="0" borderId="1" xfId="0" applyBorder="1" applyAlignment="1">
      <alignment vertical="top"/>
    </xf>
    <xf numFmtId="0" fontId="0" fillId="0" borderId="1" xfId="0" applyBorder="1" applyAlignment="1">
      <alignment horizontal="left" vertical="top"/>
    </xf>
    <xf numFmtId="0" fontId="0" fillId="0" borderId="1" xfId="0" applyFont="1" applyBorder="1" applyAlignment="1">
      <alignment horizontal="left" vertical="top" wrapText="1"/>
    </xf>
    <xf numFmtId="0" fontId="0" fillId="0" borderId="1" xfId="0" applyFont="1" applyBorder="1" applyAlignment="1">
      <alignment horizontal="center" vertical="top"/>
    </xf>
    <xf numFmtId="0" fontId="0" fillId="0" borderId="1" xfId="0" applyFont="1" applyBorder="1" applyAlignment="1">
      <alignment vertical="top"/>
    </xf>
    <xf numFmtId="0" fontId="0" fillId="0" borderId="1" xfId="0" applyFont="1" applyBorder="1" applyAlignment="1">
      <alignment horizontal="left" vertical="top"/>
    </xf>
    <xf numFmtId="0" fontId="3" fillId="0" borderId="0" xfId="0" applyFont="1"/>
    <xf numFmtId="44" fontId="0" fillId="0" borderId="1" xfId="1" applyFont="1" applyBorder="1" applyAlignment="1">
      <alignment vertical="top" wrapText="1"/>
    </xf>
    <xf numFmtId="0" fontId="0" fillId="0" borderId="1" xfId="0" applyBorder="1" applyAlignment="1">
      <alignment horizontal="center" vertical="top" wrapText="1"/>
    </xf>
    <xf numFmtId="0" fontId="0" fillId="0" borderId="1" xfId="0" applyBorder="1" applyAlignment="1">
      <alignment vertical="top" wrapText="1"/>
    </xf>
    <xf numFmtId="0" fontId="0" fillId="0" borderId="0" xfId="0" applyFont="1" applyAlignment="1">
      <alignment wrapText="1"/>
    </xf>
    <xf numFmtId="0" fontId="3" fillId="2" borderId="1" xfId="0" applyFont="1" applyFill="1" applyBorder="1" applyAlignment="1">
      <alignment horizontal="left"/>
    </xf>
    <xf numFmtId="44" fontId="3" fillId="2" borderId="1" xfId="1" applyFont="1" applyFill="1" applyBorder="1" applyAlignment="1">
      <alignment horizontal="center"/>
    </xf>
    <xf numFmtId="0" fontId="3" fillId="2" borderId="1" xfId="0" applyFont="1" applyFill="1" applyBorder="1" applyAlignment="1">
      <alignment horizontal="center"/>
    </xf>
    <xf numFmtId="0" fontId="3" fillId="0" borderId="0" xfId="0" applyFont="1" applyBorder="1" applyAlignment="1"/>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0" fillId="0" borderId="0" xfId="0" applyFont="1" applyAlignment="1">
      <alignment horizontal="center"/>
    </xf>
    <xf numFmtId="0" fontId="3" fillId="0" borderId="0" xfId="0" applyFont="1" applyBorder="1" applyAlignment="1">
      <alignment horizontal="left" vertical="center"/>
    </xf>
    <xf numFmtId="0" fontId="3" fillId="0" borderId="0" xfId="0" applyFont="1" applyBorder="1" applyAlignment="1">
      <alignment vertical="center"/>
    </xf>
    <xf numFmtId="0" fontId="0" fillId="0" borderId="0" xfId="0" applyFont="1" applyBorder="1" applyAlignment="1">
      <alignment horizontal="left" vertical="center"/>
    </xf>
    <xf numFmtId="0" fontId="0" fillId="0" borderId="0" xfId="0" applyFont="1" applyBorder="1"/>
    <xf numFmtId="0" fontId="0" fillId="0" borderId="5" xfId="0" applyFont="1" applyBorder="1" applyAlignment="1">
      <alignment horizontal="left"/>
    </xf>
    <xf numFmtId="0" fontId="0" fillId="0" borderId="6" xfId="0" applyFont="1" applyBorder="1" applyAlignment="1">
      <alignment horizontal="left"/>
    </xf>
    <xf numFmtId="0" fontId="0" fillId="0" borderId="7" xfId="0" applyFont="1" applyBorder="1" applyAlignment="1">
      <alignment horizontal="left"/>
    </xf>
    <xf numFmtId="0" fontId="0" fillId="0" borderId="0" xfId="0" applyFont="1" applyBorder="1" applyAlignment="1"/>
    <xf numFmtId="0" fontId="0" fillId="0" borderId="8" xfId="0" applyFont="1" applyBorder="1" applyAlignment="1">
      <alignment horizontal="left"/>
    </xf>
    <xf numFmtId="0" fontId="0" fillId="0" borderId="0" xfId="0" applyFont="1" applyBorder="1" applyAlignment="1">
      <alignment horizontal="left"/>
    </xf>
    <xf numFmtId="0" fontId="0" fillId="0" borderId="9" xfId="0" applyFont="1" applyBorder="1" applyAlignment="1">
      <alignment horizontal="left"/>
    </xf>
    <xf numFmtId="0" fontId="0" fillId="0" borderId="0" xfId="0" applyFont="1" applyBorder="1" applyAlignment="1">
      <alignment horizontal="left" vertical="center"/>
    </xf>
    <xf numFmtId="44" fontId="3" fillId="0" borderId="1" xfId="1"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0" fillId="0" borderId="4" xfId="0" applyFont="1" applyBorder="1" applyAlignment="1">
      <alignment vertical="center"/>
    </xf>
    <xf numFmtId="0" fontId="3" fillId="0" borderId="1" xfId="0" applyFont="1" applyBorder="1" applyAlignment="1">
      <alignment vertical="center"/>
    </xf>
    <xf numFmtId="0" fontId="0" fillId="0" borderId="10" xfId="0" applyFont="1" applyBorder="1" applyAlignment="1">
      <alignment horizontal="left"/>
    </xf>
    <xf numFmtId="0" fontId="0" fillId="0" borderId="11" xfId="0" applyFont="1" applyBorder="1" applyAlignment="1">
      <alignment horizontal="left"/>
    </xf>
    <xf numFmtId="0" fontId="0" fillId="0" borderId="12" xfId="0" applyFont="1" applyBorder="1" applyAlignment="1">
      <alignment horizontal="left"/>
    </xf>
    <xf numFmtId="0" fontId="3" fillId="0" borderId="13" xfId="0" applyFont="1" applyBorder="1" applyAlignment="1">
      <alignment vertical="center"/>
    </xf>
    <xf numFmtId="0" fontId="0" fillId="0" borderId="10" xfId="0" applyFont="1" applyBorder="1" applyAlignment="1">
      <alignment horizontal="left" vertical="center"/>
    </xf>
    <xf numFmtId="0" fontId="0" fillId="0" borderId="11" xfId="0" applyFont="1" applyBorder="1" applyAlignment="1">
      <alignment horizontal="left" vertical="center"/>
    </xf>
    <xf numFmtId="0" fontId="0" fillId="0" borderId="12" xfId="0" applyFont="1" applyBorder="1" applyAlignment="1">
      <alignment horizontal="left" vertical="center"/>
    </xf>
    <xf numFmtId="0" fontId="3" fillId="0" borderId="14"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xf>
    <xf numFmtId="0" fontId="3" fillId="0" borderId="0" xfId="0" applyFont="1" applyBorder="1" applyAlignment="1">
      <alignment horizontal="center"/>
    </xf>
    <xf numFmtId="0" fontId="3" fillId="0" borderId="17" xfId="0" applyFont="1" applyBorder="1" applyAlignment="1">
      <alignment horizontal="center"/>
    </xf>
    <xf numFmtId="0" fontId="3" fillId="0" borderId="14" xfId="0" applyFont="1" applyBorder="1" applyAlignment="1">
      <alignment horizontal="left"/>
    </xf>
    <xf numFmtId="0" fontId="3" fillId="0" borderId="15" xfId="0" applyFont="1" applyBorder="1" applyAlignment="1">
      <alignment horizontal="left"/>
    </xf>
    <xf numFmtId="0" fontId="3" fillId="0" borderId="16" xfId="0" applyFont="1" applyBorder="1" applyAlignment="1">
      <alignment horizontal="left"/>
    </xf>
    <xf numFmtId="0" fontId="4" fillId="0" borderId="0" xfId="0" applyFont="1" applyAlignment="1">
      <alignment vertical="center" wrapText="1"/>
    </xf>
    <xf numFmtId="0" fontId="2" fillId="0" borderId="0" xfId="0" applyFont="1" applyAlignment="1">
      <alignment horizontal="left" vertical="center" wrapText="1"/>
    </xf>
    <xf numFmtId="9" fontId="0" fillId="0" borderId="0" xfId="2" applyFont="1"/>
    <xf numFmtId="0" fontId="3" fillId="0" borderId="15" xfId="0" applyFont="1" applyBorder="1" applyAlignment="1">
      <alignment horizontal="left"/>
    </xf>
    <xf numFmtId="44" fontId="3" fillId="0" borderId="15" xfId="1" applyFont="1" applyBorder="1" applyAlignment="1">
      <alignment horizontal="right"/>
    </xf>
    <xf numFmtId="44" fontId="3" fillId="0" borderId="15" xfId="1" applyFont="1" applyBorder="1"/>
    <xf numFmtId="44" fontId="3" fillId="0" borderId="18" xfId="1" applyFont="1" applyBorder="1"/>
    <xf numFmtId="0" fontId="3" fillId="0" borderId="18" xfId="0" applyFont="1" applyBorder="1"/>
    <xf numFmtId="0" fontId="3" fillId="0" borderId="15" xfId="0" applyFont="1" applyBorder="1"/>
    <xf numFmtId="0" fontId="0" fillId="0" borderId="19" xfId="0" applyFont="1" applyBorder="1" applyAlignment="1">
      <alignment horizontal="left" wrapText="1"/>
    </xf>
    <xf numFmtId="44" fontId="0" fillId="0" borderId="19" xfId="1" applyFont="1" applyBorder="1" applyAlignment="1"/>
    <xf numFmtId="0" fontId="0" fillId="0" borderId="5" xfId="0" applyFont="1" applyBorder="1" applyAlignment="1">
      <alignment horizontal="center"/>
    </xf>
    <xf numFmtId="0" fontId="0" fillId="0" borderId="19" xfId="0" applyFont="1" applyBorder="1" applyAlignment="1">
      <alignment horizontal="center"/>
    </xf>
    <xf numFmtId="0" fontId="0" fillId="0" borderId="6" xfId="0" applyFont="1" applyBorder="1" applyAlignment="1">
      <alignment horizontal="center"/>
    </xf>
    <xf numFmtId="0" fontId="0" fillId="0" borderId="7" xfId="0" applyFont="1" applyBorder="1" applyAlignment="1">
      <alignment horizontal="center"/>
    </xf>
    <xf numFmtId="0" fontId="0" fillId="0" borderId="20" xfId="0" applyFont="1" applyBorder="1" applyAlignment="1">
      <alignment horizontal="left" wrapText="1"/>
    </xf>
    <xf numFmtId="44" fontId="0" fillId="0" borderId="20" xfId="1" applyFont="1" applyBorder="1" applyAlignment="1"/>
    <xf numFmtId="0" fontId="0" fillId="0" borderId="21" xfId="0" applyFont="1" applyBorder="1" applyAlignment="1">
      <alignment horizontal="center"/>
    </xf>
    <xf numFmtId="0" fontId="0" fillId="0" borderId="20" xfId="0" applyFont="1" applyBorder="1" applyAlignment="1">
      <alignment horizontal="center"/>
    </xf>
    <xf numFmtId="0" fontId="0" fillId="0" borderId="0" xfId="0" applyFont="1" applyBorder="1" applyAlignment="1">
      <alignment horizontal="center"/>
    </xf>
    <xf numFmtId="0" fontId="0" fillId="0" borderId="22" xfId="0" applyFont="1" applyBorder="1" applyAlignment="1">
      <alignment horizontal="center"/>
    </xf>
    <xf numFmtId="44" fontId="3" fillId="2" borderId="20" xfId="1" applyFont="1" applyFill="1" applyBorder="1" applyAlignment="1">
      <alignment horizontal="center"/>
    </xf>
    <xf numFmtId="0" fontId="3" fillId="2" borderId="20" xfId="0" applyFont="1" applyFill="1" applyBorder="1" applyAlignment="1">
      <alignment horizontal="center"/>
    </xf>
    <xf numFmtId="44" fontId="0" fillId="0" borderId="0" xfId="1" applyFont="1" applyAlignment="1">
      <alignment horizontal="left"/>
    </xf>
    <xf numFmtId="0" fontId="3" fillId="0" borderId="0" xfId="0" applyFont="1" applyFill="1" applyBorder="1"/>
    <xf numFmtId="0" fontId="3" fillId="0" borderId="0" xfId="0" applyFont="1" applyFill="1" applyBorder="1" applyAlignment="1">
      <alignment horizontal="center" vertical="center"/>
    </xf>
    <xf numFmtId="0" fontId="3" fillId="0" borderId="15" xfId="0" applyFont="1" applyBorder="1" applyAlignment="1">
      <alignment horizontal="left" vertical="center"/>
    </xf>
    <xf numFmtId="44" fontId="3" fillId="0" borderId="15" xfId="1" applyFont="1" applyBorder="1" applyAlignment="1">
      <alignment horizontal="center" vertical="center"/>
    </xf>
    <xf numFmtId="0" fontId="3" fillId="0" borderId="18" xfId="0" applyFont="1" applyBorder="1" applyAlignment="1">
      <alignment horizontal="center" vertical="center"/>
    </xf>
    <xf numFmtId="0" fontId="3" fillId="0" borderId="15" xfId="0" applyFont="1" applyBorder="1" applyAlignment="1">
      <alignment horizontal="center" vertical="center"/>
    </xf>
    <xf numFmtId="0" fontId="0" fillId="0" borderId="19" xfId="0" applyFont="1" applyBorder="1" applyAlignment="1">
      <alignment horizontal="left" vertical="center" wrapText="1"/>
    </xf>
    <xf numFmtId="44" fontId="0" fillId="0" borderId="20" xfId="1" applyFont="1" applyBorder="1" applyAlignment="1">
      <alignment horizontal="center" vertical="center"/>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19" xfId="0" applyFont="1" applyBorder="1" applyAlignment="1">
      <alignment horizontal="center" vertical="center"/>
    </xf>
    <xf numFmtId="0" fontId="0" fillId="0" borderId="20" xfId="0" applyFont="1" applyBorder="1" applyAlignment="1">
      <alignment horizontal="left" vertical="center" wrapText="1"/>
    </xf>
    <xf numFmtId="0" fontId="0" fillId="0" borderId="21" xfId="0" applyFont="1" applyBorder="1" applyAlignment="1">
      <alignment horizontal="center" vertical="center"/>
    </xf>
    <xf numFmtId="0" fontId="0" fillId="0" borderId="0" xfId="0" applyFont="1" applyAlignment="1">
      <alignment horizontal="center" vertical="center"/>
    </xf>
    <xf numFmtId="0" fontId="0" fillId="0" borderId="23" xfId="0" applyFont="1" applyBorder="1" applyAlignment="1">
      <alignment horizontal="center" vertical="center"/>
    </xf>
    <xf numFmtId="0" fontId="0" fillId="0" borderId="0" xfId="0" applyFont="1" applyBorder="1" applyAlignment="1">
      <alignment horizontal="center" vertical="center"/>
    </xf>
    <xf numFmtId="0" fontId="0" fillId="0" borderId="0" xfId="0" applyFont="1" applyFill="1" applyBorder="1" applyAlignment="1">
      <alignment horizontal="center" vertical="center"/>
    </xf>
    <xf numFmtId="0" fontId="0" fillId="0" borderId="20" xfId="0" applyFont="1" applyBorder="1" applyAlignment="1">
      <alignment horizontal="center" vertical="center"/>
    </xf>
    <xf numFmtId="44" fontId="0" fillId="0" borderId="19" xfId="1" applyFont="1" applyBorder="1"/>
    <xf numFmtId="0" fontId="0" fillId="0" borderId="5" xfId="0" applyFont="1" applyBorder="1"/>
    <xf numFmtId="0" fontId="0" fillId="0" borderId="6" xfId="0" applyFont="1" applyBorder="1"/>
    <xf numFmtId="0" fontId="0" fillId="0" borderId="19" xfId="0" applyFont="1" applyBorder="1"/>
    <xf numFmtId="44" fontId="0" fillId="0" borderId="20" xfId="1" applyFont="1" applyBorder="1"/>
    <xf numFmtId="0" fontId="0" fillId="0" borderId="21" xfId="0" applyFont="1" applyBorder="1"/>
    <xf numFmtId="0" fontId="0" fillId="0" borderId="23" xfId="0" applyFont="1" applyBorder="1"/>
    <xf numFmtId="0" fontId="0" fillId="0" borderId="20" xfId="0" applyFont="1" applyBorder="1"/>
    <xf numFmtId="0" fontId="7" fillId="0" borderId="0" xfId="0" applyFont="1" applyBorder="1" applyAlignment="1">
      <alignment horizontal="left" vertical="center"/>
    </xf>
    <xf numFmtId="0" fontId="0" fillId="0" borderId="21" xfId="0" applyFont="1" applyBorder="1" applyAlignment="1"/>
    <xf numFmtId="0" fontId="0" fillId="0" borderId="0" xfId="0" applyFont="1" applyAlignment="1">
      <alignment vertical="top" wrapText="1"/>
    </xf>
    <xf numFmtId="0" fontId="0" fillId="0" borderId="0" xfId="0" applyFont="1" applyAlignment="1">
      <alignment horizontal="left" vertical="top" wrapText="1"/>
    </xf>
    <xf numFmtId="0" fontId="0" fillId="0" borderId="0" xfId="0" applyAlignment="1">
      <alignment vertical="top" wrapText="1"/>
    </xf>
    <xf numFmtId="0" fontId="0" fillId="0" borderId="0" xfId="0" applyFont="1" applyFill="1" applyBorder="1" applyAlignment="1">
      <alignment horizontal="right" vertical="top" wrapText="1"/>
    </xf>
    <xf numFmtId="0" fontId="0" fillId="0" borderId="0" xfId="0" applyAlignment="1">
      <alignment vertical="top" wrapText="1"/>
    </xf>
    <xf numFmtId="0" fontId="0" fillId="0" borderId="0" xfId="0" applyFont="1" applyAlignment="1">
      <alignment vertical="top" wrapText="1"/>
    </xf>
    <xf numFmtId="0" fontId="3" fillId="0" borderId="0" xfId="0" applyFont="1" applyFill="1" applyBorder="1" applyAlignment="1">
      <alignment horizontal="left" vertical="top" wrapText="1"/>
    </xf>
    <xf numFmtId="0" fontId="0" fillId="0" borderId="0" xfId="0" applyFont="1" applyFill="1" applyBorder="1" applyAlignment="1">
      <alignment horizontal="center"/>
    </xf>
    <xf numFmtId="0" fontId="0" fillId="0" borderId="23" xfId="0" applyFont="1" applyBorder="1" applyAlignment="1">
      <alignment horizontal="center"/>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30"/>
  <sheetViews>
    <sheetView tabSelected="1" zoomScaleNormal="100" workbookViewId="0">
      <selection activeCell="B2" sqref="B2:D2"/>
    </sheetView>
  </sheetViews>
  <sheetFormatPr defaultColWidth="8.77734375" defaultRowHeight="14.4"/>
  <cols>
    <col min="1" max="1" width="2.21875" style="1" customWidth="1"/>
    <col min="2" max="2" width="17.77734375" style="1" customWidth="1"/>
    <col min="3" max="3" width="24.21875" style="1" customWidth="1"/>
    <col min="4" max="4" width="19.77734375" style="1" customWidth="1"/>
    <col min="5" max="6" width="13.77734375" style="1" customWidth="1"/>
    <col min="7" max="7" width="11.5546875" style="1" customWidth="1"/>
    <col min="8" max="8" width="16.5546875" style="1" customWidth="1"/>
    <col min="9" max="9" width="18" style="1" customWidth="1"/>
    <col min="10" max="10" width="17.77734375" style="1" customWidth="1"/>
    <col min="11" max="11" width="19.44140625" style="1" customWidth="1"/>
    <col min="12" max="12" width="13.77734375" style="1" customWidth="1"/>
    <col min="13" max="13" width="10.21875" style="1" customWidth="1"/>
    <col min="14" max="14" width="10.77734375" style="1" customWidth="1"/>
    <col min="15" max="15" width="15.6640625" style="1" customWidth="1"/>
    <col min="16" max="16" width="50" style="2" customWidth="1"/>
    <col min="17" max="16384" width="8.77734375" style="1"/>
  </cols>
  <sheetData>
    <row r="1" spans="1:16" ht="15" thickBot="1">
      <c r="B1" s="56" t="s">
        <v>65</v>
      </c>
      <c r="C1" s="55"/>
      <c r="D1" s="54"/>
      <c r="E1" s="53" t="s">
        <v>64</v>
      </c>
      <c r="F1" s="52"/>
      <c r="H1" s="20"/>
      <c r="I1" s="51" t="s">
        <v>63</v>
      </c>
      <c r="J1" s="50"/>
      <c r="K1" s="50"/>
      <c r="L1" s="50"/>
      <c r="M1" s="50"/>
      <c r="N1" s="49"/>
    </row>
    <row r="2" spans="1:16" ht="15" thickTop="1">
      <c r="B2" s="48" t="s">
        <v>62</v>
      </c>
      <c r="C2" s="47"/>
      <c r="D2" s="46"/>
      <c r="E2" s="45"/>
      <c r="F2" s="26"/>
      <c r="H2" s="32"/>
      <c r="I2" s="44" t="s">
        <v>61</v>
      </c>
      <c r="J2" s="43"/>
      <c r="K2" s="43"/>
      <c r="L2" s="43"/>
      <c r="M2" s="43"/>
      <c r="N2" s="42"/>
    </row>
    <row r="3" spans="1:16">
      <c r="B3" s="40" t="s">
        <v>60</v>
      </c>
      <c r="C3" s="39"/>
      <c r="D3" s="38"/>
      <c r="E3" s="41"/>
      <c r="F3" s="26"/>
      <c r="H3" s="32"/>
      <c r="I3" s="35" t="s">
        <v>59</v>
      </c>
      <c r="J3" s="34"/>
      <c r="K3" s="34"/>
      <c r="L3" s="34"/>
      <c r="M3" s="34"/>
      <c r="N3" s="33"/>
    </row>
    <row r="4" spans="1:16">
      <c r="B4" s="40" t="s">
        <v>58</v>
      </c>
      <c r="C4" s="39"/>
      <c r="D4" s="38"/>
      <c r="E4" s="41">
        <v>1</v>
      </c>
      <c r="F4" s="26"/>
      <c r="H4" s="32"/>
      <c r="I4" s="35" t="s">
        <v>57</v>
      </c>
      <c r="J4" s="34"/>
      <c r="K4" s="34"/>
      <c r="L4" s="34"/>
      <c r="M4" s="34"/>
      <c r="N4" s="33"/>
    </row>
    <row r="5" spans="1:16">
      <c r="B5" s="40" t="s">
        <v>56</v>
      </c>
      <c r="C5" s="39"/>
      <c r="D5" s="38"/>
      <c r="E5" s="41"/>
      <c r="F5" s="26"/>
      <c r="H5" s="32"/>
      <c r="I5" s="35" t="s">
        <v>55</v>
      </c>
      <c r="J5" s="34"/>
      <c r="K5" s="34"/>
      <c r="L5" s="34"/>
      <c r="M5" s="34"/>
      <c r="N5" s="33"/>
    </row>
    <row r="6" spans="1:16">
      <c r="B6" s="40" t="s">
        <v>54</v>
      </c>
      <c r="C6" s="39"/>
      <c r="D6" s="38"/>
      <c r="E6" s="37">
        <v>0</v>
      </c>
      <c r="F6" s="26"/>
      <c r="H6" s="32"/>
      <c r="I6" s="35" t="s">
        <v>53</v>
      </c>
      <c r="J6" s="34"/>
      <c r="K6" s="34"/>
      <c r="L6" s="34"/>
      <c r="M6" s="34"/>
      <c r="N6" s="33"/>
    </row>
    <row r="7" spans="1:16">
      <c r="B7" s="36"/>
      <c r="C7" s="36"/>
      <c r="D7" s="36"/>
      <c r="E7" s="26"/>
      <c r="F7" s="26"/>
      <c r="H7" s="32"/>
      <c r="I7" s="35" t="s">
        <v>52</v>
      </c>
      <c r="J7" s="34"/>
      <c r="K7" s="34"/>
      <c r="L7" s="34"/>
      <c r="M7" s="34"/>
      <c r="N7" s="33"/>
    </row>
    <row r="8" spans="1:16">
      <c r="H8" s="32"/>
      <c r="I8" s="31" t="s">
        <v>51</v>
      </c>
      <c r="J8" s="30"/>
      <c r="K8" s="30"/>
      <c r="L8" s="30"/>
      <c r="M8" s="30"/>
      <c r="N8" s="29"/>
    </row>
    <row r="9" spans="1:16">
      <c r="A9" s="28"/>
      <c r="B9" s="25"/>
      <c r="C9" s="27"/>
      <c r="D9" s="27"/>
      <c r="E9" s="26"/>
      <c r="F9" s="26"/>
    </row>
    <row r="10" spans="1:16">
      <c r="B10" s="25" t="s">
        <v>144</v>
      </c>
      <c r="I10" s="23" t="s">
        <v>49</v>
      </c>
      <c r="J10" s="22"/>
      <c r="K10" s="22"/>
      <c r="L10" s="22"/>
      <c r="M10" s="22"/>
      <c r="N10" s="21"/>
      <c r="O10" s="20"/>
    </row>
    <row r="11" spans="1:16">
      <c r="B11" s="19" t="s">
        <v>48</v>
      </c>
      <c r="C11" s="19" t="s">
        <v>47</v>
      </c>
      <c r="D11" s="19" t="s">
        <v>46</v>
      </c>
      <c r="E11" s="19" t="s">
        <v>45</v>
      </c>
      <c r="F11" s="19" t="s">
        <v>44</v>
      </c>
      <c r="G11" s="19" t="s">
        <v>43</v>
      </c>
      <c r="H11" s="19" t="s">
        <v>42</v>
      </c>
      <c r="I11" s="19" t="s">
        <v>41</v>
      </c>
      <c r="J11" s="19" t="s">
        <v>40</v>
      </c>
      <c r="K11" s="18" t="s">
        <v>39</v>
      </c>
      <c r="L11" s="18" t="s">
        <v>38</v>
      </c>
      <c r="M11" s="18" t="s">
        <v>37</v>
      </c>
      <c r="N11" s="18" t="s">
        <v>36</v>
      </c>
      <c r="O11" s="18" t="s">
        <v>35</v>
      </c>
      <c r="P11" s="17" t="s">
        <v>34</v>
      </c>
    </row>
    <row r="12" spans="1:16">
      <c r="B12" s="104" t="s">
        <v>142</v>
      </c>
      <c r="C12" s="106" t="s">
        <v>141</v>
      </c>
      <c r="D12" s="106">
        <v>90</v>
      </c>
      <c r="E12" s="106">
        <v>3</v>
      </c>
      <c r="F12" s="75">
        <v>60</v>
      </c>
      <c r="G12" s="106">
        <v>180</v>
      </c>
      <c r="H12" s="106" t="s">
        <v>140</v>
      </c>
      <c r="I12" s="76" t="s">
        <v>1</v>
      </c>
      <c r="J12" s="76" t="s">
        <v>139</v>
      </c>
      <c r="K12" s="117" t="s">
        <v>138</v>
      </c>
      <c r="L12" s="116" t="s">
        <v>0</v>
      </c>
      <c r="M12" s="116" t="s">
        <v>0</v>
      </c>
      <c r="N12" s="74" t="s">
        <v>1</v>
      </c>
      <c r="O12" s="103">
        <v>10000</v>
      </c>
      <c r="P12" s="72" t="s">
        <v>143</v>
      </c>
    </row>
    <row r="13" spans="1:16">
      <c r="B13" s="100" t="s">
        <v>142</v>
      </c>
      <c r="C13" s="102" t="s">
        <v>141</v>
      </c>
      <c r="D13" s="102">
        <v>90</v>
      </c>
      <c r="E13" s="102">
        <v>3</v>
      </c>
      <c r="F13" s="69">
        <v>60</v>
      </c>
      <c r="G13" s="102">
        <v>180</v>
      </c>
      <c r="H13" s="102" t="s">
        <v>140</v>
      </c>
      <c r="I13" s="70" t="s">
        <v>1</v>
      </c>
      <c r="J13" s="70" t="s">
        <v>139</v>
      </c>
      <c r="K13" s="70" t="s">
        <v>138</v>
      </c>
      <c r="L13" s="70" t="s">
        <v>0</v>
      </c>
      <c r="M13" s="70" t="s">
        <v>0</v>
      </c>
      <c r="N13" s="68" t="s">
        <v>1</v>
      </c>
      <c r="O13" s="99">
        <v>5000</v>
      </c>
      <c r="P13" s="66" t="s">
        <v>137</v>
      </c>
    </row>
    <row r="14" spans="1:16" s="12" customFormat="1" ht="15" thickBot="1">
      <c r="B14" s="65"/>
      <c r="C14" s="65"/>
      <c r="D14" s="65"/>
      <c r="E14" s="65"/>
      <c r="F14" s="65">
        <f>SUM(F12:F13)</f>
        <v>120</v>
      </c>
      <c r="G14" s="65">
        <f>SUM(G12:G13)</f>
        <v>360</v>
      </c>
      <c r="H14" s="65"/>
      <c r="I14" s="64"/>
      <c r="J14" s="64"/>
      <c r="K14" s="62"/>
      <c r="L14" s="62"/>
      <c r="M14" s="62"/>
      <c r="N14" s="62"/>
      <c r="O14" s="62">
        <f>SUM(O12:O13)</f>
        <v>15000</v>
      </c>
      <c r="P14" s="60"/>
    </row>
    <row r="15" spans="1:16" ht="15" thickTop="1">
      <c r="H15" s="59"/>
      <c r="I15" s="59"/>
      <c r="J15" s="59"/>
    </row>
    <row r="16" spans="1:16" s="109" customFormat="1">
      <c r="B16" s="115" t="s">
        <v>136</v>
      </c>
      <c r="C16" s="114" t="s">
        <v>135</v>
      </c>
      <c r="D16" s="114"/>
      <c r="E16" s="114"/>
      <c r="F16" s="114"/>
      <c r="G16" s="114"/>
      <c r="H16" s="114"/>
      <c r="I16" s="114"/>
      <c r="J16" s="114"/>
      <c r="K16" s="114"/>
      <c r="L16" s="114"/>
      <c r="M16" s="114"/>
      <c r="N16" s="114"/>
      <c r="P16" s="110"/>
    </row>
    <row r="17" spans="1:16" s="109" customFormat="1">
      <c r="B17" s="115"/>
      <c r="C17" s="114" t="s">
        <v>134</v>
      </c>
      <c r="D17" s="114"/>
      <c r="E17" s="114"/>
      <c r="F17" s="114"/>
      <c r="G17" s="114"/>
      <c r="H17" s="114"/>
      <c r="I17" s="114"/>
      <c r="J17" s="114"/>
      <c r="K17" s="114"/>
      <c r="L17" s="114"/>
      <c r="M17" s="114"/>
      <c r="N17" s="114"/>
      <c r="P17" s="110"/>
    </row>
    <row r="18" spans="1:16" s="109" customFormat="1">
      <c r="B18" s="115"/>
      <c r="C18" s="114" t="s">
        <v>133</v>
      </c>
      <c r="D18" s="114"/>
      <c r="E18" s="114"/>
      <c r="F18" s="114"/>
      <c r="G18" s="114"/>
      <c r="H18" s="114"/>
      <c r="I18" s="114"/>
      <c r="J18" s="114"/>
      <c r="K18" s="114"/>
      <c r="L18" s="114"/>
      <c r="M18" s="114"/>
      <c r="N18" s="114"/>
      <c r="P18" s="110"/>
    </row>
    <row r="19" spans="1:16" s="109" customFormat="1">
      <c r="B19" s="112" t="s">
        <v>132</v>
      </c>
      <c r="C19" s="114" t="s">
        <v>131</v>
      </c>
      <c r="D19" s="114"/>
      <c r="E19" s="114"/>
      <c r="F19" s="114"/>
      <c r="G19" s="114"/>
      <c r="H19" s="114"/>
      <c r="I19" s="114"/>
      <c r="J19" s="114"/>
      <c r="K19" s="114"/>
      <c r="L19" s="114"/>
      <c r="M19" s="114"/>
      <c r="N19" s="114"/>
      <c r="P19" s="110"/>
    </row>
    <row r="20" spans="1:16" s="109" customFormat="1">
      <c r="B20" s="112" t="s">
        <v>130</v>
      </c>
      <c r="C20" s="114" t="s">
        <v>129</v>
      </c>
      <c r="D20" s="113"/>
      <c r="E20" s="113"/>
      <c r="F20" s="113"/>
      <c r="G20" s="113"/>
      <c r="H20" s="113"/>
      <c r="I20" s="113"/>
      <c r="J20" s="113"/>
      <c r="K20" s="113"/>
      <c r="L20" s="113"/>
      <c r="M20" s="113"/>
      <c r="N20" s="113"/>
      <c r="P20" s="110"/>
    </row>
    <row r="21" spans="1:16" s="109" customFormat="1">
      <c r="B21" s="112" t="s">
        <v>128</v>
      </c>
      <c r="C21" s="114" t="s">
        <v>127</v>
      </c>
      <c r="D21" s="113"/>
      <c r="E21" s="113"/>
      <c r="F21" s="113"/>
      <c r="G21" s="113"/>
      <c r="H21" s="113"/>
      <c r="I21" s="113"/>
      <c r="J21" s="113"/>
      <c r="K21" s="113"/>
      <c r="L21" s="113"/>
      <c r="M21" s="113"/>
      <c r="N21" s="113"/>
      <c r="P21" s="110"/>
    </row>
    <row r="22" spans="1:16" s="109" customFormat="1">
      <c r="B22" s="112"/>
      <c r="D22" s="111"/>
      <c r="E22" s="111"/>
      <c r="F22" s="111"/>
      <c r="G22" s="111"/>
      <c r="H22" s="111"/>
      <c r="I22" s="111"/>
      <c r="J22" s="111"/>
      <c r="K22" s="111"/>
      <c r="L22" s="111"/>
      <c r="M22" s="111"/>
      <c r="N22" s="111"/>
      <c r="P22" s="110"/>
    </row>
    <row r="24" spans="1:16" ht="15" thickBot="1">
      <c r="B24" s="56" t="s">
        <v>65</v>
      </c>
      <c r="C24" s="55"/>
      <c r="D24" s="54"/>
      <c r="E24" s="53" t="s">
        <v>64</v>
      </c>
      <c r="F24" s="52"/>
      <c r="H24" s="20"/>
      <c r="I24" s="51" t="s">
        <v>63</v>
      </c>
      <c r="J24" s="50"/>
      <c r="K24" s="50"/>
      <c r="L24" s="50"/>
      <c r="M24" s="50"/>
      <c r="N24" s="49"/>
    </row>
    <row r="25" spans="1:16" ht="15" thickTop="1">
      <c r="B25" s="48" t="s">
        <v>62</v>
      </c>
      <c r="C25" s="47"/>
      <c r="D25" s="46"/>
      <c r="E25" s="45">
        <v>0</v>
      </c>
      <c r="F25" s="26"/>
      <c r="H25" s="32"/>
      <c r="I25" s="44" t="s">
        <v>61</v>
      </c>
      <c r="J25" s="43"/>
      <c r="K25" s="43"/>
      <c r="L25" s="43"/>
      <c r="M25" s="43"/>
      <c r="N25" s="42"/>
    </row>
    <row r="26" spans="1:16">
      <c r="B26" s="40" t="s">
        <v>60</v>
      </c>
      <c r="C26" s="39"/>
      <c r="D26" s="38"/>
      <c r="E26" s="41">
        <v>343</v>
      </c>
      <c r="F26" s="26"/>
      <c r="H26" s="32"/>
      <c r="I26" s="35" t="s">
        <v>59</v>
      </c>
      <c r="J26" s="34"/>
      <c r="K26" s="34"/>
      <c r="L26" s="34"/>
      <c r="M26" s="34"/>
      <c r="N26" s="33"/>
    </row>
    <row r="27" spans="1:16">
      <c r="B27" s="40" t="s">
        <v>58</v>
      </c>
      <c r="C27" s="39"/>
      <c r="D27" s="38"/>
      <c r="E27" s="41">
        <v>0</v>
      </c>
      <c r="F27" s="26"/>
      <c r="H27" s="32"/>
      <c r="I27" s="35" t="s">
        <v>57</v>
      </c>
      <c r="J27" s="34"/>
      <c r="K27" s="34"/>
      <c r="L27" s="34"/>
      <c r="M27" s="34"/>
      <c r="N27" s="33"/>
    </row>
    <row r="28" spans="1:16">
      <c r="B28" s="40" t="s">
        <v>56</v>
      </c>
      <c r="C28" s="39"/>
      <c r="D28" s="38"/>
      <c r="E28" s="41">
        <v>1</v>
      </c>
      <c r="F28" s="26"/>
      <c r="H28" s="32"/>
      <c r="I28" s="35" t="s">
        <v>55</v>
      </c>
      <c r="J28" s="34"/>
      <c r="K28" s="34"/>
      <c r="L28" s="34"/>
      <c r="M28" s="34"/>
      <c r="N28" s="33"/>
    </row>
    <row r="29" spans="1:16">
      <c r="B29" s="40" t="s">
        <v>54</v>
      </c>
      <c r="C29" s="39"/>
      <c r="D29" s="38"/>
      <c r="E29" s="37">
        <v>30745.82</v>
      </c>
      <c r="F29" s="26"/>
      <c r="H29" s="32"/>
      <c r="I29" s="35" t="s">
        <v>53</v>
      </c>
      <c r="J29" s="34"/>
      <c r="K29" s="34"/>
      <c r="L29" s="34"/>
      <c r="M29" s="34"/>
      <c r="N29" s="33"/>
    </row>
    <row r="30" spans="1:16">
      <c r="B30" s="36"/>
      <c r="C30" s="36"/>
      <c r="D30" s="36"/>
      <c r="E30" s="26"/>
      <c r="F30" s="26"/>
      <c r="H30" s="32"/>
      <c r="I30" s="35" t="s">
        <v>52</v>
      </c>
      <c r="J30" s="34"/>
      <c r="K30" s="34"/>
      <c r="L30" s="34"/>
      <c r="M30" s="34"/>
      <c r="N30" s="33"/>
    </row>
    <row r="31" spans="1:16">
      <c r="H31" s="32"/>
      <c r="I31" s="31" t="s">
        <v>51</v>
      </c>
      <c r="J31" s="30"/>
      <c r="K31" s="30"/>
      <c r="L31" s="30"/>
      <c r="M31" s="30"/>
      <c r="N31" s="29"/>
    </row>
    <row r="32" spans="1:16">
      <c r="A32" s="28"/>
      <c r="B32" s="25"/>
      <c r="C32" s="27"/>
      <c r="D32" s="27"/>
      <c r="E32" s="26"/>
      <c r="F32" s="26"/>
    </row>
    <row r="33" spans="1:16">
      <c r="B33" s="25" t="s">
        <v>50</v>
      </c>
      <c r="I33" s="23" t="s">
        <v>49</v>
      </c>
      <c r="J33" s="22"/>
      <c r="K33" s="22"/>
      <c r="L33" s="22"/>
      <c r="M33" s="22"/>
      <c r="N33" s="21"/>
      <c r="O33" s="20"/>
    </row>
    <row r="34" spans="1:16">
      <c r="B34" s="19" t="s">
        <v>48</v>
      </c>
      <c r="C34" s="19" t="s">
        <v>47</v>
      </c>
      <c r="D34" s="19" t="s">
        <v>46</v>
      </c>
      <c r="E34" s="19" t="s">
        <v>45</v>
      </c>
      <c r="F34" s="19" t="s">
        <v>44</v>
      </c>
      <c r="G34" s="19" t="s">
        <v>43</v>
      </c>
      <c r="H34" s="19" t="s">
        <v>42</v>
      </c>
      <c r="I34" s="19" t="s">
        <v>41</v>
      </c>
      <c r="J34" s="19" t="s">
        <v>40</v>
      </c>
      <c r="K34" s="18" t="s">
        <v>39</v>
      </c>
      <c r="L34" s="18" t="s">
        <v>38</v>
      </c>
      <c r="M34" s="18" t="s">
        <v>37</v>
      </c>
      <c r="N34" s="18" t="s">
        <v>36</v>
      </c>
      <c r="O34" s="18" t="s">
        <v>35</v>
      </c>
      <c r="P34" s="17" t="s">
        <v>34</v>
      </c>
    </row>
    <row r="35" spans="1:16" ht="129.6">
      <c r="B35" s="108" t="s">
        <v>122</v>
      </c>
      <c r="C35" s="106" t="s">
        <v>126</v>
      </c>
      <c r="D35" s="106"/>
      <c r="E35" s="106">
        <v>4</v>
      </c>
      <c r="F35" s="106">
        <v>64</v>
      </c>
      <c r="G35" s="106">
        <v>256</v>
      </c>
      <c r="H35" s="106" t="s">
        <v>125</v>
      </c>
      <c r="I35" s="28" t="s">
        <v>124</v>
      </c>
      <c r="J35" s="28" t="s">
        <v>1</v>
      </c>
      <c r="K35" s="105" t="s">
        <v>0</v>
      </c>
      <c r="L35" s="1" t="s">
        <v>1</v>
      </c>
      <c r="M35" s="1" t="s">
        <v>0</v>
      </c>
      <c r="N35" s="104" t="s">
        <v>0</v>
      </c>
      <c r="O35" s="103">
        <f>(9000+6372.91)</f>
        <v>15372.91</v>
      </c>
      <c r="P35" s="72" t="s">
        <v>123</v>
      </c>
    </row>
    <row r="36" spans="1:16" ht="158.4">
      <c r="B36" s="100" t="s">
        <v>122</v>
      </c>
      <c r="C36" s="102" t="s">
        <v>121</v>
      </c>
      <c r="D36" s="102"/>
      <c r="E36" s="102">
        <v>1</v>
      </c>
      <c r="F36" s="102">
        <v>87</v>
      </c>
      <c r="G36" s="102">
        <v>87</v>
      </c>
      <c r="H36" s="102" t="s">
        <v>120</v>
      </c>
      <c r="I36" s="101" t="s">
        <v>119</v>
      </c>
      <c r="J36" s="101" t="s">
        <v>1</v>
      </c>
      <c r="K36" s="101" t="s">
        <v>0</v>
      </c>
      <c r="L36" s="101" t="s">
        <v>0</v>
      </c>
      <c r="M36" s="101" t="s">
        <v>0</v>
      </c>
      <c r="N36" s="100" t="s">
        <v>1</v>
      </c>
      <c r="O36" s="99">
        <f>(9000+6372.91)</f>
        <v>15372.91</v>
      </c>
      <c r="P36" s="66" t="s">
        <v>118</v>
      </c>
    </row>
    <row r="37" spans="1:16" ht="15" thickBot="1">
      <c r="A37" s="12"/>
      <c r="B37" s="65"/>
      <c r="C37" s="65"/>
      <c r="D37" s="65"/>
      <c r="E37" s="65"/>
      <c r="F37" s="65">
        <f>SUM(F35:F36)</f>
        <v>151</v>
      </c>
      <c r="G37" s="65">
        <f>SUM(G35:G36)</f>
        <v>343</v>
      </c>
      <c r="H37" s="65"/>
      <c r="I37" s="64"/>
      <c r="J37" s="64"/>
      <c r="K37" s="62"/>
      <c r="L37" s="62"/>
      <c r="M37" s="62"/>
      <c r="N37" s="62"/>
      <c r="O37" s="62">
        <f>SUM(O35:O36)</f>
        <v>30745.82</v>
      </c>
      <c r="P37" s="60"/>
    </row>
    <row r="38" spans="1:16" ht="15" thickTop="1"/>
    <row r="40" spans="1:16" ht="15" thickBot="1">
      <c r="B40" s="56" t="s">
        <v>65</v>
      </c>
      <c r="C40" s="55"/>
      <c r="D40" s="54"/>
      <c r="E40" s="53" t="s">
        <v>64</v>
      </c>
      <c r="F40" s="52"/>
      <c r="H40" s="20"/>
      <c r="I40" s="51" t="s">
        <v>63</v>
      </c>
      <c r="J40" s="50"/>
      <c r="K40" s="50"/>
      <c r="L40" s="50"/>
      <c r="M40" s="50"/>
      <c r="N40" s="49"/>
    </row>
    <row r="41" spans="1:16" ht="15" thickTop="1">
      <c r="B41" s="48" t="s">
        <v>62</v>
      </c>
      <c r="C41" s="47"/>
      <c r="D41" s="46"/>
      <c r="E41" s="45">
        <v>0</v>
      </c>
      <c r="F41" s="26"/>
      <c r="H41" s="32"/>
      <c r="I41" s="44" t="s">
        <v>61</v>
      </c>
      <c r="J41" s="43"/>
      <c r="K41" s="43"/>
      <c r="L41" s="43"/>
      <c r="M41" s="43"/>
      <c r="N41" s="42"/>
    </row>
    <row r="42" spans="1:16">
      <c r="B42" s="40" t="s">
        <v>60</v>
      </c>
      <c r="C42" s="39"/>
      <c r="D42" s="38"/>
      <c r="E42" s="41">
        <v>180</v>
      </c>
      <c r="F42" s="26"/>
      <c r="H42" s="32"/>
      <c r="I42" s="35" t="s">
        <v>59</v>
      </c>
      <c r="J42" s="34"/>
      <c r="K42" s="34"/>
      <c r="L42" s="34"/>
      <c r="M42" s="34"/>
      <c r="N42" s="33"/>
    </row>
    <row r="43" spans="1:16">
      <c r="B43" s="40" t="s">
        <v>58</v>
      </c>
      <c r="C43" s="39"/>
      <c r="D43" s="38"/>
      <c r="E43" s="41">
        <v>0</v>
      </c>
      <c r="F43" s="26"/>
      <c r="H43" s="32"/>
      <c r="I43" s="35" t="s">
        <v>57</v>
      </c>
      <c r="J43" s="34"/>
      <c r="K43" s="34"/>
      <c r="L43" s="34"/>
      <c r="M43" s="34"/>
      <c r="N43" s="33"/>
    </row>
    <row r="44" spans="1:16">
      <c r="B44" s="40" t="s">
        <v>56</v>
      </c>
      <c r="C44" s="39"/>
      <c r="D44" s="38"/>
      <c r="E44" s="41">
        <v>1</v>
      </c>
      <c r="F44" s="26"/>
      <c r="H44" s="32"/>
      <c r="I44" s="35" t="s">
        <v>55</v>
      </c>
      <c r="J44" s="34"/>
      <c r="K44" s="34"/>
      <c r="L44" s="34"/>
      <c r="M44" s="34"/>
      <c r="N44" s="33"/>
    </row>
    <row r="45" spans="1:16">
      <c r="B45" s="40" t="s">
        <v>117</v>
      </c>
      <c r="C45" s="39"/>
      <c r="D45" s="38"/>
      <c r="E45" s="37">
        <f>O53</f>
        <v>35426</v>
      </c>
      <c r="F45" s="26"/>
      <c r="H45" s="32"/>
      <c r="I45" s="35" t="s">
        <v>53</v>
      </c>
      <c r="J45" s="34"/>
      <c r="K45" s="34"/>
      <c r="L45" s="34"/>
      <c r="M45" s="34"/>
      <c r="N45" s="33"/>
    </row>
    <row r="46" spans="1:16">
      <c r="B46" s="107" t="s">
        <v>116</v>
      </c>
      <c r="C46" s="107"/>
      <c r="D46" s="107"/>
      <c r="E46" s="26"/>
      <c r="F46" s="26"/>
      <c r="H46" s="32"/>
      <c r="I46" s="35" t="s">
        <v>52</v>
      </c>
      <c r="J46" s="34"/>
      <c r="K46" s="34"/>
      <c r="L46" s="34"/>
      <c r="M46" s="34"/>
      <c r="N46" s="33"/>
    </row>
    <row r="47" spans="1:16">
      <c r="H47" s="32"/>
      <c r="I47" s="31" t="s">
        <v>51</v>
      </c>
      <c r="J47" s="30"/>
      <c r="K47" s="30"/>
      <c r="L47" s="30"/>
      <c r="M47" s="30"/>
      <c r="N47" s="29"/>
    </row>
    <row r="48" spans="1:16">
      <c r="A48" s="28"/>
      <c r="B48" s="25"/>
      <c r="C48" s="27"/>
      <c r="D48" s="27"/>
      <c r="E48" s="26"/>
      <c r="F48" s="26"/>
    </row>
    <row r="49" spans="1:16">
      <c r="B49" s="25" t="s">
        <v>115</v>
      </c>
      <c r="I49" s="23" t="s">
        <v>49</v>
      </c>
      <c r="J49" s="22"/>
      <c r="K49" s="22"/>
      <c r="L49" s="22"/>
      <c r="M49" s="22"/>
      <c r="N49" s="21"/>
      <c r="O49" s="20"/>
    </row>
    <row r="50" spans="1:16">
      <c r="B50" s="19" t="s">
        <v>48</v>
      </c>
      <c r="C50" s="19" t="s">
        <v>47</v>
      </c>
      <c r="D50" s="19" t="s">
        <v>46</v>
      </c>
      <c r="E50" s="19" t="s">
        <v>45</v>
      </c>
      <c r="F50" s="19" t="s">
        <v>44</v>
      </c>
      <c r="G50" s="19" t="s">
        <v>43</v>
      </c>
      <c r="H50" s="19" t="s">
        <v>42</v>
      </c>
      <c r="I50" s="19" t="s">
        <v>41</v>
      </c>
      <c r="J50" s="19" t="s">
        <v>40</v>
      </c>
      <c r="K50" s="18" t="s">
        <v>39</v>
      </c>
      <c r="L50" s="18" t="s">
        <v>38</v>
      </c>
      <c r="M50" s="18" t="s">
        <v>37</v>
      </c>
      <c r="N50" s="18" t="s">
        <v>36</v>
      </c>
      <c r="O50" s="18" t="s">
        <v>35</v>
      </c>
      <c r="P50" s="17" t="s">
        <v>34</v>
      </c>
    </row>
    <row r="51" spans="1:16" ht="187.2">
      <c r="B51" s="104" t="s">
        <v>114</v>
      </c>
      <c r="C51" s="106" t="s">
        <v>113</v>
      </c>
      <c r="D51" s="106" t="s">
        <v>112</v>
      </c>
      <c r="E51" s="106">
        <v>2</v>
      </c>
      <c r="F51" s="106">
        <v>90</v>
      </c>
      <c r="G51" s="106">
        <v>180</v>
      </c>
      <c r="H51" s="106" t="s">
        <v>111</v>
      </c>
      <c r="I51" s="28" t="s">
        <v>76</v>
      </c>
      <c r="J51" s="28" t="s">
        <v>76</v>
      </c>
      <c r="K51" s="105" t="s">
        <v>76</v>
      </c>
      <c r="L51" s="1" t="s">
        <v>76</v>
      </c>
      <c r="M51" s="1" t="s">
        <v>71</v>
      </c>
      <c r="N51" s="104" t="s">
        <v>71</v>
      </c>
      <c r="O51" s="103">
        <f>2*2300*4.5 + 2*9*110 + 2*6373</f>
        <v>35426</v>
      </c>
      <c r="P51" s="72" t="s">
        <v>110</v>
      </c>
    </row>
    <row r="52" spans="1:16">
      <c r="B52" s="100"/>
      <c r="C52" s="102"/>
      <c r="D52" s="102"/>
      <c r="E52" s="102"/>
      <c r="F52" s="102"/>
      <c r="G52" s="102"/>
      <c r="H52" s="102"/>
      <c r="I52" s="101"/>
      <c r="J52" s="101"/>
      <c r="K52" s="101"/>
      <c r="L52" s="101"/>
      <c r="M52" s="101"/>
      <c r="N52" s="100"/>
      <c r="O52" s="99">
        <v>0</v>
      </c>
      <c r="P52" s="66"/>
    </row>
    <row r="53" spans="1:16" ht="15" thickBot="1">
      <c r="A53" s="12"/>
      <c r="B53" s="65"/>
      <c r="C53" s="65"/>
      <c r="D53" s="65"/>
      <c r="E53" s="65"/>
      <c r="F53" s="65">
        <f>SUM(F51:F52)</f>
        <v>90</v>
      </c>
      <c r="G53" s="65">
        <f>SUM(G51:G52)</f>
        <v>180</v>
      </c>
      <c r="H53" s="65"/>
      <c r="I53" s="64"/>
      <c r="J53" s="64"/>
      <c r="K53" s="62"/>
      <c r="L53" s="62"/>
      <c r="M53" s="62"/>
      <c r="N53" s="62"/>
      <c r="O53" s="62">
        <f>SUM(O51:O52)</f>
        <v>35426</v>
      </c>
      <c r="P53" s="60"/>
    </row>
    <row r="54" spans="1:16" ht="15" thickTop="1"/>
    <row r="56" spans="1:16" ht="15" thickBot="1">
      <c r="B56" s="56" t="s">
        <v>65</v>
      </c>
      <c r="C56" s="55"/>
      <c r="D56" s="54"/>
      <c r="E56" s="53" t="s">
        <v>64</v>
      </c>
      <c r="F56" s="52"/>
      <c r="H56" s="20"/>
      <c r="I56" s="51" t="s">
        <v>63</v>
      </c>
      <c r="J56" s="50"/>
      <c r="K56" s="50"/>
      <c r="L56" s="50"/>
      <c r="M56" s="50"/>
      <c r="N56" s="49"/>
    </row>
    <row r="57" spans="1:16" ht="15" thickTop="1">
      <c r="B57" s="48" t="s">
        <v>62</v>
      </c>
      <c r="C57" s="47"/>
      <c r="D57" s="46"/>
      <c r="E57" s="45">
        <v>0</v>
      </c>
      <c r="F57" s="26"/>
      <c r="H57" s="32"/>
      <c r="I57" s="44" t="s">
        <v>61</v>
      </c>
      <c r="J57" s="43"/>
      <c r="K57" s="43"/>
      <c r="L57" s="43"/>
      <c r="M57" s="43"/>
      <c r="N57" s="42"/>
    </row>
    <row r="58" spans="1:16">
      <c r="B58" s="40" t="s">
        <v>60</v>
      </c>
      <c r="C58" s="39"/>
      <c r="D58" s="38"/>
      <c r="E58" s="41">
        <v>495</v>
      </c>
      <c r="F58" s="26" t="s">
        <v>109</v>
      </c>
      <c r="H58" s="32"/>
      <c r="I58" s="35" t="s">
        <v>59</v>
      </c>
      <c r="J58" s="34"/>
      <c r="K58" s="34"/>
      <c r="L58" s="34"/>
      <c r="M58" s="34"/>
      <c r="N58" s="33"/>
    </row>
    <row r="59" spans="1:16">
      <c r="B59" s="40" t="s">
        <v>58</v>
      </c>
      <c r="C59" s="39"/>
      <c r="D59" s="38"/>
      <c r="E59" s="41">
        <v>0</v>
      </c>
      <c r="F59" s="26"/>
      <c r="H59" s="32"/>
      <c r="I59" s="35" t="s">
        <v>57</v>
      </c>
      <c r="J59" s="34"/>
      <c r="K59" s="34"/>
      <c r="L59" s="34"/>
      <c r="M59" s="34"/>
      <c r="N59" s="33"/>
    </row>
    <row r="60" spans="1:16">
      <c r="B60" s="40" t="s">
        <v>56</v>
      </c>
      <c r="C60" s="39"/>
      <c r="D60" s="38"/>
      <c r="E60" s="41">
        <v>0</v>
      </c>
      <c r="F60" s="26"/>
      <c r="H60" s="32"/>
      <c r="I60" s="35" t="s">
        <v>55</v>
      </c>
      <c r="J60" s="34"/>
      <c r="K60" s="34"/>
      <c r="L60" s="34"/>
      <c r="M60" s="34"/>
      <c r="N60" s="33"/>
    </row>
    <row r="61" spans="1:16">
      <c r="B61" s="40" t="s">
        <v>54</v>
      </c>
      <c r="C61" s="39"/>
      <c r="D61" s="38"/>
      <c r="E61" s="37">
        <v>34436</v>
      </c>
      <c r="F61" s="26" t="s">
        <v>108</v>
      </c>
      <c r="H61" s="32"/>
      <c r="I61" s="35" t="s">
        <v>53</v>
      </c>
      <c r="J61" s="34"/>
      <c r="K61" s="34"/>
      <c r="L61" s="34"/>
      <c r="M61" s="34"/>
      <c r="N61" s="33"/>
    </row>
    <row r="62" spans="1:16">
      <c r="B62" s="36"/>
      <c r="C62" s="36"/>
      <c r="D62" s="36"/>
      <c r="E62" s="26"/>
      <c r="F62" s="26"/>
      <c r="H62" s="32"/>
      <c r="I62" s="35" t="s">
        <v>52</v>
      </c>
      <c r="J62" s="34"/>
      <c r="K62" s="34"/>
      <c r="L62" s="34"/>
      <c r="M62" s="34"/>
      <c r="N62" s="33"/>
    </row>
    <row r="63" spans="1:16">
      <c r="H63" s="32"/>
      <c r="I63" s="31" t="s">
        <v>51</v>
      </c>
      <c r="J63" s="30"/>
      <c r="K63" s="30"/>
      <c r="L63" s="30"/>
      <c r="M63" s="30"/>
      <c r="N63" s="29"/>
    </row>
    <row r="64" spans="1:16">
      <c r="A64" s="28"/>
      <c r="B64" s="25"/>
      <c r="C64" s="27"/>
      <c r="D64" s="27"/>
      <c r="E64" s="26"/>
      <c r="F64" s="26"/>
    </row>
    <row r="65" spans="1:17">
      <c r="B65" s="25" t="s">
        <v>107</v>
      </c>
      <c r="I65" s="23" t="s">
        <v>49</v>
      </c>
      <c r="J65" s="22"/>
      <c r="K65" s="22"/>
      <c r="L65" s="22"/>
      <c r="M65" s="22"/>
      <c r="N65" s="21"/>
      <c r="O65" s="20"/>
    </row>
    <row r="66" spans="1:17">
      <c r="B66" s="19" t="s">
        <v>48</v>
      </c>
      <c r="C66" s="19" t="s">
        <v>47</v>
      </c>
      <c r="D66" s="19" t="s">
        <v>46</v>
      </c>
      <c r="E66" s="19" t="s">
        <v>45</v>
      </c>
      <c r="F66" s="19" t="s">
        <v>44</v>
      </c>
      <c r="G66" s="19" t="s">
        <v>43</v>
      </c>
      <c r="H66" s="19" t="s">
        <v>42</v>
      </c>
      <c r="I66" s="19" t="s">
        <v>41</v>
      </c>
      <c r="J66" s="19" t="s">
        <v>40</v>
      </c>
      <c r="K66" s="18" t="s">
        <v>39</v>
      </c>
      <c r="L66" s="18" t="s">
        <v>38</v>
      </c>
      <c r="M66" s="18" t="s">
        <v>37</v>
      </c>
      <c r="N66" s="18" t="s">
        <v>36</v>
      </c>
      <c r="O66" s="18" t="s">
        <v>35</v>
      </c>
      <c r="P66" s="17" t="s">
        <v>34</v>
      </c>
    </row>
    <row r="67" spans="1:17" ht="100.8">
      <c r="B67" s="93" t="s">
        <v>99</v>
      </c>
      <c r="C67" s="98" t="s">
        <v>106</v>
      </c>
      <c r="D67" s="98" t="s">
        <v>71</v>
      </c>
      <c r="E67" s="98">
        <v>3</v>
      </c>
      <c r="F67" s="98" t="s">
        <v>105</v>
      </c>
      <c r="G67" s="98">
        <v>93</v>
      </c>
      <c r="H67" s="98" t="s">
        <v>100</v>
      </c>
      <c r="I67" s="96" t="s">
        <v>76</v>
      </c>
      <c r="J67" s="96" t="s">
        <v>76</v>
      </c>
      <c r="K67" s="95" t="s">
        <v>71</v>
      </c>
      <c r="L67" s="94" t="s">
        <v>71</v>
      </c>
      <c r="M67" s="94" t="s">
        <v>71</v>
      </c>
      <c r="N67" s="93" t="s">
        <v>76</v>
      </c>
      <c r="O67" s="88">
        <f>$P$24/4</f>
        <v>0</v>
      </c>
      <c r="P67" s="92" t="s">
        <v>104</v>
      </c>
    </row>
    <row r="68" spans="1:17">
      <c r="B68" s="89" t="s">
        <v>99</v>
      </c>
      <c r="C68" s="91" t="s">
        <v>103</v>
      </c>
      <c r="D68" s="91" t="s">
        <v>71</v>
      </c>
      <c r="E68" s="91">
        <v>3</v>
      </c>
      <c r="F68" s="91">
        <v>62</v>
      </c>
      <c r="G68" s="91">
        <v>186</v>
      </c>
      <c r="H68" s="91" t="s">
        <v>102</v>
      </c>
      <c r="I68" s="90" t="s">
        <v>76</v>
      </c>
      <c r="J68" s="90" t="s">
        <v>76</v>
      </c>
      <c r="K68" s="90" t="s">
        <v>71</v>
      </c>
      <c r="L68" s="90" t="s">
        <v>71</v>
      </c>
      <c r="M68" s="90" t="s">
        <v>71</v>
      </c>
      <c r="N68" s="89" t="s">
        <v>76</v>
      </c>
      <c r="O68" s="88">
        <f>$P$24/4</f>
        <v>0</v>
      </c>
      <c r="P68" s="87" t="s">
        <v>95</v>
      </c>
    </row>
    <row r="69" spans="1:17">
      <c r="B69" s="93" t="s">
        <v>99</v>
      </c>
      <c r="C69" s="98" t="s">
        <v>101</v>
      </c>
      <c r="D69" s="98" t="s">
        <v>71</v>
      </c>
      <c r="E69" s="98">
        <v>3</v>
      </c>
      <c r="F69" s="98">
        <v>57</v>
      </c>
      <c r="G69" s="98">
        <v>171</v>
      </c>
      <c r="H69" s="98" t="s">
        <v>100</v>
      </c>
      <c r="I69" s="97" t="s">
        <v>76</v>
      </c>
      <c r="J69" s="96" t="s">
        <v>76</v>
      </c>
      <c r="K69" s="95" t="s">
        <v>71</v>
      </c>
      <c r="L69" s="94" t="s">
        <v>71</v>
      </c>
      <c r="M69" s="94" t="s">
        <v>71</v>
      </c>
      <c r="N69" s="93" t="s">
        <v>76</v>
      </c>
      <c r="O69" s="88">
        <f>$P$24/4</f>
        <v>0</v>
      </c>
      <c r="P69" s="92" t="s">
        <v>95</v>
      </c>
    </row>
    <row r="70" spans="1:17">
      <c r="B70" s="89" t="s">
        <v>99</v>
      </c>
      <c r="C70" s="91" t="s">
        <v>98</v>
      </c>
      <c r="D70" s="91" t="s">
        <v>71</v>
      </c>
      <c r="E70" s="91">
        <v>3</v>
      </c>
      <c r="F70" s="91" t="s">
        <v>97</v>
      </c>
      <c r="G70" s="91">
        <v>45</v>
      </c>
      <c r="H70" s="91" t="s">
        <v>96</v>
      </c>
      <c r="I70" s="90" t="s">
        <v>1</v>
      </c>
      <c r="J70" s="90" t="s">
        <v>76</v>
      </c>
      <c r="K70" s="90" t="s">
        <v>71</v>
      </c>
      <c r="L70" s="90" t="s">
        <v>71</v>
      </c>
      <c r="M70" s="90" t="s">
        <v>71</v>
      </c>
      <c r="N70" s="89" t="s">
        <v>76</v>
      </c>
      <c r="O70" s="88">
        <f>$P$24/4</f>
        <v>0</v>
      </c>
      <c r="P70" s="87" t="s">
        <v>95</v>
      </c>
    </row>
    <row r="71" spans="1:17" ht="15" thickBot="1">
      <c r="A71" s="12"/>
      <c r="B71" s="86"/>
      <c r="C71" s="86"/>
      <c r="D71" s="86"/>
      <c r="E71" s="86"/>
      <c r="F71" s="86" t="s">
        <v>94</v>
      </c>
      <c r="G71" s="86" t="s">
        <v>93</v>
      </c>
      <c r="H71" s="86"/>
      <c r="I71" s="85"/>
      <c r="J71" s="85"/>
      <c r="K71" s="84"/>
      <c r="L71" s="84"/>
      <c r="M71" s="84"/>
      <c r="N71" s="84"/>
      <c r="O71" s="84">
        <f>SUM(O67:O70)</f>
        <v>0</v>
      </c>
      <c r="P71" s="83"/>
      <c r="Q71" s="12"/>
    </row>
    <row r="72" spans="1:17" ht="15" thickTop="1">
      <c r="F72" s="82" t="s">
        <v>92</v>
      </c>
      <c r="H72" s="59"/>
      <c r="I72" s="59"/>
      <c r="J72" s="59"/>
    </row>
    <row r="73" spans="1:17">
      <c r="F73" s="82" t="s">
        <v>91</v>
      </c>
      <c r="O73" s="81" t="s">
        <v>90</v>
      </c>
    </row>
    <row r="74" spans="1:17">
      <c r="O74" s="1" t="s">
        <v>89</v>
      </c>
      <c r="P74" s="80">
        <v>18000</v>
      </c>
      <c r="Q74" s="1" t="s">
        <v>88</v>
      </c>
    </row>
    <row r="75" spans="1:17">
      <c r="O75" s="1" t="s">
        <v>87</v>
      </c>
      <c r="P75" s="80">
        <v>12746</v>
      </c>
      <c r="Q75" s="1" t="s">
        <v>86</v>
      </c>
    </row>
    <row r="76" spans="1:17">
      <c r="O76" s="1" t="s">
        <v>85</v>
      </c>
      <c r="P76" s="80">
        <v>1980</v>
      </c>
      <c r="Q76" s="1" t="s">
        <v>84</v>
      </c>
    </row>
    <row r="77" spans="1:17">
      <c r="O77" s="1" t="s">
        <v>83</v>
      </c>
      <c r="P77" s="80">
        <f>P74*0.095</f>
        <v>1710</v>
      </c>
      <c r="Q77" s="1" t="s">
        <v>82</v>
      </c>
    </row>
    <row r="78" spans="1:17">
      <c r="I78" s="12"/>
      <c r="P78" s="80"/>
    </row>
    <row r="79" spans="1:17">
      <c r="O79" s="1" t="s">
        <v>81</v>
      </c>
      <c r="P79" s="80">
        <f>SUM(P74:P77)</f>
        <v>34436</v>
      </c>
    </row>
    <row r="82" spans="1:16" ht="15" thickBot="1">
      <c r="B82" s="56" t="s">
        <v>65</v>
      </c>
      <c r="C82" s="55"/>
      <c r="D82" s="54"/>
      <c r="E82" s="53" t="s">
        <v>64</v>
      </c>
      <c r="F82" s="52"/>
      <c r="H82" s="20"/>
      <c r="I82" s="51" t="s">
        <v>63</v>
      </c>
      <c r="J82" s="50"/>
      <c r="K82" s="50"/>
      <c r="L82" s="50"/>
      <c r="M82" s="50"/>
      <c r="N82" s="49"/>
    </row>
    <row r="83" spans="1:16" ht="15" thickTop="1">
      <c r="B83" s="48" t="s">
        <v>62</v>
      </c>
      <c r="C83" s="47"/>
      <c r="D83" s="46"/>
      <c r="E83" s="45">
        <v>0</v>
      </c>
      <c r="F83" s="26"/>
      <c r="H83" s="32"/>
      <c r="I83" s="44" t="s">
        <v>61</v>
      </c>
      <c r="J83" s="43"/>
      <c r="K83" s="43"/>
      <c r="L83" s="43"/>
      <c r="M83" s="43"/>
      <c r="N83" s="42"/>
    </row>
    <row r="84" spans="1:16">
      <c r="B84" s="40" t="s">
        <v>60</v>
      </c>
      <c r="C84" s="39"/>
      <c r="D84" s="38"/>
      <c r="E84" s="41">
        <f>184+54</f>
        <v>238</v>
      </c>
      <c r="F84" s="26"/>
      <c r="H84" s="32"/>
      <c r="I84" s="35" t="s">
        <v>59</v>
      </c>
      <c r="J84" s="34"/>
      <c r="K84" s="34"/>
      <c r="L84" s="34"/>
      <c r="M84" s="34"/>
      <c r="N84" s="33"/>
    </row>
    <row r="85" spans="1:16">
      <c r="B85" s="40" t="s">
        <v>58</v>
      </c>
      <c r="C85" s="39"/>
      <c r="D85" s="38"/>
      <c r="E85" s="41">
        <v>0</v>
      </c>
      <c r="F85" s="26"/>
      <c r="H85" s="32"/>
      <c r="I85" s="35" t="s">
        <v>57</v>
      </c>
      <c r="J85" s="34"/>
      <c r="K85" s="34"/>
      <c r="L85" s="34"/>
      <c r="M85" s="34"/>
      <c r="N85" s="33"/>
    </row>
    <row r="86" spans="1:16">
      <c r="B86" s="40" t="s">
        <v>56</v>
      </c>
      <c r="C86" s="39"/>
      <c r="D86" s="38"/>
      <c r="E86" s="41">
        <v>0</v>
      </c>
      <c r="F86" s="26"/>
      <c r="H86" s="32"/>
      <c r="I86" s="35" t="s">
        <v>55</v>
      </c>
      <c r="J86" s="34"/>
      <c r="K86" s="34"/>
      <c r="L86" s="34"/>
      <c r="M86" s="34"/>
      <c r="N86" s="33"/>
    </row>
    <row r="87" spans="1:16">
      <c r="B87" s="40" t="s">
        <v>54</v>
      </c>
      <c r="C87" s="39"/>
      <c r="D87" s="38"/>
      <c r="E87" s="37">
        <v>21650</v>
      </c>
      <c r="F87" s="26"/>
      <c r="H87" s="32"/>
      <c r="I87" s="35" t="s">
        <v>53</v>
      </c>
      <c r="J87" s="34"/>
      <c r="K87" s="34"/>
      <c r="L87" s="34"/>
      <c r="M87" s="34"/>
      <c r="N87" s="33"/>
    </row>
    <row r="88" spans="1:16">
      <c r="B88" s="36"/>
      <c r="C88" s="36"/>
      <c r="D88" s="36"/>
      <c r="E88" s="26"/>
      <c r="F88" s="26"/>
      <c r="H88" s="32"/>
      <c r="I88" s="35" t="s">
        <v>52</v>
      </c>
      <c r="J88" s="34"/>
      <c r="K88" s="34"/>
      <c r="L88" s="34"/>
      <c r="M88" s="34"/>
      <c r="N88" s="33"/>
    </row>
    <row r="89" spans="1:16">
      <c r="H89" s="32"/>
      <c r="I89" s="31" t="s">
        <v>51</v>
      </c>
      <c r="J89" s="30"/>
      <c r="K89" s="30"/>
      <c r="L89" s="30"/>
      <c r="M89" s="30"/>
      <c r="N89" s="29"/>
    </row>
    <row r="90" spans="1:16">
      <c r="A90" s="28"/>
      <c r="B90" s="25"/>
      <c r="C90" s="27"/>
      <c r="D90" s="27"/>
      <c r="E90" s="26"/>
      <c r="F90" s="26"/>
    </row>
    <row r="91" spans="1:16">
      <c r="B91" s="25" t="s">
        <v>50</v>
      </c>
      <c r="I91" s="23" t="s">
        <v>49</v>
      </c>
      <c r="J91" s="22"/>
      <c r="K91" s="22"/>
      <c r="L91" s="22"/>
      <c r="M91" s="22"/>
      <c r="N91" s="21"/>
      <c r="O91" s="20"/>
    </row>
    <row r="92" spans="1:16">
      <c r="B92" s="19" t="s">
        <v>48</v>
      </c>
      <c r="C92" s="19" t="s">
        <v>47</v>
      </c>
      <c r="D92" s="19" t="s">
        <v>46</v>
      </c>
      <c r="E92" s="19" t="s">
        <v>45</v>
      </c>
      <c r="F92" s="19" t="s">
        <v>44</v>
      </c>
      <c r="G92" s="79" t="s">
        <v>80</v>
      </c>
      <c r="H92" s="19" t="s">
        <v>42</v>
      </c>
      <c r="I92" s="19" t="s">
        <v>41</v>
      </c>
      <c r="J92" s="19" t="s">
        <v>40</v>
      </c>
      <c r="K92" s="78" t="s">
        <v>39</v>
      </c>
      <c r="L92" s="18" t="s">
        <v>38</v>
      </c>
      <c r="M92" s="18" t="s">
        <v>37</v>
      </c>
      <c r="N92" s="18" t="s">
        <v>36</v>
      </c>
      <c r="O92" s="18" t="s">
        <v>35</v>
      </c>
      <c r="P92" s="17" t="s">
        <v>79</v>
      </c>
    </row>
    <row r="93" spans="1:16">
      <c r="A93" s="24"/>
      <c r="B93" s="74" t="s">
        <v>78</v>
      </c>
      <c r="C93" s="75">
        <v>102</v>
      </c>
      <c r="D93" s="75" t="s">
        <v>71</v>
      </c>
      <c r="E93" s="75">
        <v>4</v>
      </c>
      <c r="F93" s="77">
        <v>46</v>
      </c>
      <c r="G93" s="75">
        <f>E93*F93</f>
        <v>184</v>
      </c>
      <c r="H93" s="74" t="s">
        <v>77</v>
      </c>
      <c r="I93" s="76" t="s">
        <v>76</v>
      </c>
      <c r="J93" s="75" t="s">
        <v>76</v>
      </c>
      <c r="K93" s="75" t="s">
        <v>71</v>
      </c>
      <c r="L93" s="24" t="s">
        <v>71</v>
      </c>
      <c r="M93" s="75" t="s">
        <v>71</v>
      </c>
      <c r="N93" s="74" t="s">
        <v>76</v>
      </c>
      <c r="O93" s="73" t="s">
        <v>75</v>
      </c>
      <c r="P93" s="72" t="s">
        <v>74</v>
      </c>
    </row>
    <row r="94" spans="1:16">
      <c r="B94" s="68" t="s">
        <v>73</v>
      </c>
      <c r="C94" s="69">
        <v>103</v>
      </c>
      <c r="D94" s="69" t="s">
        <v>70</v>
      </c>
      <c r="E94" s="69">
        <v>3</v>
      </c>
      <c r="F94" s="71">
        <v>18</v>
      </c>
      <c r="G94" s="69">
        <f>F94*E94</f>
        <v>54</v>
      </c>
      <c r="H94" s="68" t="s">
        <v>72</v>
      </c>
      <c r="I94" s="70" t="s">
        <v>70</v>
      </c>
      <c r="J94" s="69" t="s">
        <v>70</v>
      </c>
      <c r="K94" s="69" t="s">
        <v>71</v>
      </c>
      <c r="L94" s="70" t="s">
        <v>71</v>
      </c>
      <c r="M94" s="69" t="s">
        <v>71</v>
      </c>
      <c r="N94" s="68" t="s">
        <v>70</v>
      </c>
      <c r="O94" s="67" t="s">
        <v>69</v>
      </c>
      <c r="P94" s="66" t="s">
        <v>68</v>
      </c>
    </row>
    <row r="95" spans="1:16" ht="15" thickBot="1">
      <c r="A95" s="12"/>
      <c r="B95" s="65"/>
      <c r="C95" s="65"/>
      <c r="D95" s="65"/>
      <c r="E95" s="65"/>
      <c r="F95" s="65">
        <f>SUM(F93:F94)</f>
        <v>64</v>
      </c>
      <c r="G95" s="64">
        <f>SUM(G93:G94)</f>
        <v>238</v>
      </c>
      <c r="H95" s="65"/>
      <c r="I95" s="64"/>
      <c r="J95" s="64"/>
      <c r="K95" s="63"/>
      <c r="L95" s="62"/>
      <c r="M95" s="62"/>
      <c r="N95" s="62"/>
      <c r="O95" s="61" t="s">
        <v>67</v>
      </c>
      <c r="P95" s="60"/>
    </row>
    <row r="96" spans="1:16" ht="15" thickTop="1">
      <c r="H96" s="59"/>
      <c r="I96" s="59"/>
      <c r="J96" s="59"/>
    </row>
    <row r="97" spans="1:15" s="2" customFormat="1" ht="14.4" customHeight="1">
      <c r="A97" s="1"/>
      <c r="B97" s="58" t="s">
        <v>66</v>
      </c>
      <c r="C97" s="58"/>
      <c r="D97" s="58"/>
      <c r="E97" s="58"/>
      <c r="F97" s="58"/>
      <c r="G97" s="58"/>
      <c r="H97" s="58"/>
      <c r="I97" s="58"/>
      <c r="J97" s="58"/>
      <c r="K97" s="58"/>
      <c r="L97" s="1"/>
      <c r="M97" s="1"/>
      <c r="N97" s="1"/>
      <c r="O97" s="1"/>
    </row>
    <row r="98" spans="1:15" s="2" customFormat="1" ht="14.4" customHeight="1">
      <c r="A98" s="1"/>
      <c r="B98" s="58"/>
      <c r="C98" s="58"/>
      <c r="D98" s="58"/>
      <c r="E98" s="58"/>
      <c r="F98" s="58"/>
      <c r="G98" s="58"/>
      <c r="H98" s="58"/>
      <c r="I98" s="58"/>
      <c r="J98" s="58"/>
      <c r="K98" s="58"/>
      <c r="L98" s="1"/>
      <c r="M98" s="1"/>
      <c r="N98" s="1"/>
      <c r="O98" s="1"/>
    </row>
    <row r="99" spans="1:15" s="2" customFormat="1" ht="14.4" customHeight="1">
      <c r="A99" s="1"/>
      <c r="B99" s="58"/>
      <c r="C99" s="58"/>
      <c r="D99" s="58"/>
      <c r="E99" s="58"/>
      <c r="F99" s="58"/>
      <c r="G99" s="58"/>
      <c r="H99" s="58"/>
      <c r="I99" s="58"/>
      <c r="J99" s="58"/>
      <c r="K99" s="58"/>
      <c r="L99" s="1"/>
      <c r="M99" s="1"/>
      <c r="N99" s="1"/>
      <c r="O99" s="1"/>
    </row>
    <row r="100" spans="1:15" s="2" customFormat="1" ht="14.4" customHeight="1">
      <c r="A100" s="1"/>
      <c r="B100" s="58"/>
      <c r="C100" s="58"/>
      <c r="D100" s="58"/>
      <c r="E100" s="58"/>
      <c r="F100" s="58"/>
      <c r="G100" s="58"/>
      <c r="H100" s="58"/>
      <c r="I100" s="58"/>
      <c r="J100" s="58"/>
      <c r="K100" s="58"/>
      <c r="L100" s="1"/>
      <c r="M100" s="1"/>
      <c r="N100" s="1"/>
      <c r="O100" s="1"/>
    </row>
    <row r="101" spans="1:15" s="2" customFormat="1" ht="14.4" customHeight="1">
      <c r="A101" s="1"/>
      <c r="B101" s="57"/>
      <c r="C101" s="57"/>
      <c r="D101" s="57"/>
      <c r="E101" s="57"/>
      <c r="F101" s="57"/>
      <c r="G101" s="57"/>
      <c r="H101" s="57"/>
      <c r="I101" s="57"/>
      <c r="J101" s="57"/>
      <c r="K101" s="1"/>
      <c r="L101" s="1"/>
      <c r="M101" s="1"/>
      <c r="N101" s="1"/>
      <c r="O101" s="1"/>
    </row>
    <row r="102" spans="1:15" s="2" customFormat="1" ht="14.4" customHeight="1">
      <c r="A102" s="1"/>
      <c r="B102" s="57"/>
      <c r="C102" s="57"/>
      <c r="D102" s="57"/>
      <c r="E102" s="57"/>
      <c r="F102" s="57"/>
      <c r="G102" s="57"/>
      <c r="H102" s="57"/>
      <c r="I102" s="57"/>
      <c r="J102" s="57"/>
      <c r="K102" s="1"/>
      <c r="L102" s="1"/>
      <c r="M102" s="1"/>
      <c r="N102" s="1"/>
      <c r="O102" s="1"/>
    </row>
    <row r="103" spans="1:15" s="2" customFormat="1" ht="14.4" customHeight="1" thickBot="1">
      <c r="A103" s="1"/>
      <c r="B103" s="56" t="s">
        <v>65</v>
      </c>
      <c r="C103" s="55"/>
      <c r="D103" s="54"/>
      <c r="E103" s="53" t="s">
        <v>64</v>
      </c>
      <c r="F103" s="52"/>
      <c r="G103" s="24"/>
      <c r="H103" s="20"/>
      <c r="I103" s="51" t="s">
        <v>63</v>
      </c>
      <c r="J103" s="50"/>
      <c r="K103" s="50"/>
      <c r="L103" s="50"/>
      <c r="M103" s="50"/>
      <c r="N103" s="49"/>
      <c r="O103" s="1"/>
    </row>
    <row r="104" spans="1:15" s="2" customFormat="1" ht="14.4" customHeight="1" thickTop="1">
      <c r="A104" s="1"/>
      <c r="B104" s="48" t="s">
        <v>62</v>
      </c>
      <c r="C104" s="47"/>
      <c r="D104" s="46"/>
      <c r="E104" s="45"/>
      <c r="F104" s="26"/>
      <c r="G104" s="24"/>
      <c r="H104" s="32"/>
      <c r="I104" s="44" t="s">
        <v>61</v>
      </c>
      <c r="J104" s="43"/>
      <c r="K104" s="43"/>
      <c r="L104" s="43"/>
      <c r="M104" s="43"/>
      <c r="N104" s="42"/>
      <c r="O104" s="1"/>
    </row>
    <row r="105" spans="1:15" s="2" customFormat="1" ht="14.4" customHeight="1">
      <c r="A105" s="1"/>
      <c r="B105" s="40" t="s">
        <v>60</v>
      </c>
      <c r="C105" s="39"/>
      <c r="D105" s="38"/>
      <c r="E105" s="41">
        <v>1</v>
      </c>
      <c r="F105" s="26"/>
      <c r="G105" s="24"/>
      <c r="H105" s="32"/>
      <c r="I105" s="35" t="s">
        <v>59</v>
      </c>
      <c r="J105" s="34"/>
      <c r="K105" s="34"/>
      <c r="L105" s="34"/>
      <c r="M105" s="34"/>
      <c r="N105" s="33"/>
      <c r="O105" s="1"/>
    </row>
    <row r="106" spans="1:15" s="2" customFormat="1">
      <c r="A106" s="1"/>
      <c r="B106" s="40" t="s">
        <v>58</v>
      </c>
      <c r="C106" s="39"/>
      <c r="D106" s="38"/>
      <c r="E106" s="41"/>
      <c r="F106" s="26"/>
      <c r="G106" s="24"/>
      <c r="H106" s="32"/>
      <c r="I106" s="35" t="s">
        <v>57</v>
      </c>
      <c r="J106" s="34"/>
      <c r="K106" s="34"/>
      <c r="L106" s="34"/>
      <c r="M106" s="34"/>
      <c r="N106" s="33"/>
      <c r="O106" s="1"/>
    </row>
    <row r="107" spans="1:15" s="2" customFormat="1">
      <c r="A107" s="1"/>
      <c r="B107" s="40" t="s">
        <v>56</v>
      </c>
      <c r="C107" s="39"/>
      <c r="D107" s="38"/>
      <c r="E107" s="41">
        <v>5</v>
      </c>
      <c r="F107" s="26"/>
      <c r="G107" s="24"/>
      <c r="H107" s="32"/>
      <c r="I107" s="35" t="s">
        <v>55</v>
      </c>
      <c r="J107" s="34"/>
      <c r="K107" s="34"/>
      <c r="L107" s="34"/>
      <c r="M107" s="34"/>
      <c r="N107" s="33"/>
      <c r="O107" s="1"/>
    </row>
    <row r="108" spans="1:15" s="2" customFormat="1">
      <c r="A108" s="1"/>
      <c r="B108" s="40" t="s">
        <v>54</v>
      </c>
      <c r="C108" s="39"/>
      <c r="D108" s="38"/>
      <c r="E108" s="37">
        <v>0</v>
      </c>
      <c r="F108" s="26"/>
      <c r="G108" s="24"/>
      <c r="H108" s="32"/>
      <c r="I108" s="35" t="s">
        <v>53</v>
      </c>
      <c r="J108" s="34"/>
      <c r="K108" s="34"/>
      <c r="L108" s="34"/>
      <c r="M108" s="34"/>
      <c r="N108" s="33"/>
      <c r="O108" s="1"/>
    </row>
    <row r="109" spans="1:15" s="2" customFormat="1">
      <c r="A109" s="1"/>
      <c r="B109" s="36"/>
      <c r="C109" s="36"/>
      <c r="D109" s="36"/>
      <c r="E109" s="26"/>
      <c r="F109" s="26"/>
      <c r="G109" s="24"/>
      <c r="H109" s="32"/>
      <c r="I109" s="35" t="s">
        <v>52</v>
      </c>
      <c r="J109" s="34"/>
      <c r="K109" s="34"/>
      <c r="L109" s="34"/>
      <c r="M109" s="34"/>
      <c r="N109" s="33"/>
      <c r="O109" s="1"/>
    </row>
    <row r="110" spans="1:15" s="2" customFormat="1">
      <c r="A110" s="1"/>
      <c r="B110" s="1"/>
      <c r="C110" s="1"/>
      <c r="D110" s="1"/>
      <c r="E110" s="1"/>
      <c r="F110" s="1"/>
      <c r="G110" s="24"/>
      <c r="H110" s="32"/>
      <c r="I110" s="31" t="s">
        <v>51</v>
      </c>
      <c r="J110" s="30"/>
      <c r="K110" s="30"/>
      <c r="L110" s="30"/>
      <c r="M110" s="30"/>
      <c r="N110" s="29"/>
      <c r="O110" s="1"/>
    </row>
    <row r="111" spans="1:15" s="2" customFormat="1">
      <c r="A111" s="28"/>
      <c r="B111" s="25"/>
      <c r="C111" s="27"/>
      <c r="D111" s="27"/>
      <c r="E111" s="26"/>
      <c r="F111" s="26"/>
      <c r="G111" s="24"/>
      <c r="H111" s="1"/>
      <c r="I111" s="1"/>
      <c r="J111" s="1"/>
      <c r="K111" s="1"/>
      <c r="L111" s="1"/>
      <c r="M111" s="1"/>
      <c r="N111" s="1"/>
      <c r="O111" s="1"/>
    </row>
    <row r="112" spans="1:15" s="2" customFormat="1">
      <c r="A112" s="1"/>
      <c r="B112" s="25" t="s">
        <v>50</v>
      </c>
      <c r="C112" s="1"/>
      <c r="D112" s="1"/>
      <c r="E112" s="1"/>
      <c r="F112" s="1"/>
      <c r="G112" s="24"/>
      <c r="H112" s="1"/>
      <c r="I112" s="23" t="s">
        <v>49</v>
      </c>
      <c r="J112" s="22"/>
      <c r="K112" s="22"/>
      <c r="L112" s="22"/>
      <c r="M112" s="22"/>
      <c r="N112" s="21"/>
      <c r="O112" s="20"/>
    </row>
    <row r="113" spans="1:16">
      <c r="B113" s="19" t="s">
        <v>48</v>
      </c>
      <c r="C113" s="19" t="s">
        <v>47</v>
      </c>
      <c r="D113" s="19" t="s">
        <v>46</v>
      </c>
      <c r="E113" s="19" t="s">
        <v>45</v>
      </c>
      <c r="F113" s="19" t="s">
        <v>44</v>
      </c>
      <c r="G113" s="19" t="s">
        <v>43</v>
      </c>
      <c r="H113" s="19" t="s">
        <v>42</v>
      </c>
      <c r="I113" s="19" t="s">
        <v>41</v>
      </c>
      <c r="J113" s="19" t="s">
        <v>40</v>
      </c>
      <c r="K113" s="18" t="s">
        <v>39</v>
      </c>
      <c r="L113" s="18" t="s">
        <v>38</v>
      </c>
      <c r="M113" s="18" t="s">
        <v>37</v>
      </c>
      <c r="N113" s="18" t="s">
        <v>36</v>
      </c>
      <c r="O113" s="18" t="s">
        <v>35</v>
      </c>
      <c r="P113" s="17" t="s">
        <v>34</v>
      </c>
    </row>
    <row r="114" spans="1:16" ht="43.2">
      <c r="A114"/>
      <c r="B114" s="6" t="s">
        <v>3</v>
      </c>
      <c r="C114" s="7" t="s">
        <v>33</v>
      </c>
      <c r="D114" s="5">
        <v>28</v>
      </c>
      <c r="E114" s="5">
        <v>3</v>
      </c>
      <c r="F114" s="5">
        <v>28</v>
      </c>
      <c r="G114" s="5">
        <v>84</v>
      </c>
      <c r="H114" s="5" t="s">
        <v>32</v>
      </c>
      <c r="I114" s="5" t="s">
        <v>1</v>
      </c>
      <c r="J114" s="5" t="s">
        <v>0</v>
      </c>
      <c r="K114" s="5" t="s">
        <v>0</v>
      </c>
      <c r="L114" s="5" t="s">
        <v>0</v>
      </c>
      <c r="M114" s="5" t="s">
        <v>0</v>
      </c>
      <c r="N114" s="5" t="s">
        <v>1</v>
      </c>
      <c r="O114" s="4">
        <v>0</v>
      </c>
      <c r="P114" s="3" t="s">
        <v>29</v>
      </c>
    </row>
    <row r="115" spans="1:16" ht="43.2">
      <c r="A115"/>
      <c r="B115" s="6" t="s">
        <v>3</v>
      </c>
      <c r="C115" s="7" t="s">
        <v>31</v>
      </c>
      <c r="D115" s="5">
        <v>27</v>
      </c>
      <c r="E115" s="5">
        <v>3</v>
      </c>
      <c r="F115" s="5">
        <v>25</v>
      </c>
      <c r="G115" s="5">
        <v>75</v>
      </c>
      <c r="H115" s="5" t="s">
        <v>30</v>
      </c>
      <c r="I115" s="5" t="s">
        <v>1</v>
      </c>
      <c r="J115" s="5" t="s">
        <v>0</v>
      </c>
      <c r="K115" s="5" t="s">
        <v>0</v>
      </c>
      <c r="L115" s="5" t="s">
        <v>0</v>
      </c>
      <c r="M115" s="5" t="s">
        <v>0</v>
      </c>
      <c r="N115" s="5" t="s">
        <v>1</v>
      </c>
      <c r="O115" s="4">
        <v>0</v>
      </c>
      <c r="P115" s="3" t="s">
        <v>29</v>
      </c>
    </row>
    <row r="116" spans="1:16">
      <c r="B116" s="6" t="s">
        <v>3</v>
      </c>
      <c r="C116" s="7" t="s">
        <v>28</v>
      </c>
      <c r="D116" s="6"/>
      <c r="E116" s="5">
        <v>3</v>
      </c>
      <c r="F116" s="5">
        <v>87</v>
      </c>
      <c r="G116" s="5">
        <v>261</v>
      </c>
      <c r="H116" s="5" t="s">
        <v>25</v>
      </c>
      <c r="I116" s="5" t="s">
        <v>0</v>
      </c>
      <c r="J116" s="5" t="s">
        <v>0</v>
      </c>
      <c r="K116" s="5" t="s">
        <v>0</v>
      </c>
      <c r="L116" s="5" t="s">
        <v>0</v>
      </c>
      <c r="M116" s="5" t="s">
        <v>0</v>
      </c>
      <c r="N116" s="5" t="s">
        <v>0</v>
      </c>
      <c r="O116" s="4">
        <v>0</v>
      </c>
      <c r="P116" s="3"/>
    </row>
    <row r="117" spans="1:16">
      <c r="B117" s="6" t="s">
        <v>3</v>
      </c>
      <c r="C117" s="7" t="s">
        <v>27</v>
      </c>
      <c r="D117" s="6" t="s">
        <v>26</v>
      </c>
      <c r="E117" s="5">
        <v>1</v>
      </c>
      <c r="F117" s="5">
        <v>20</v>
      </c>
      <c r="G117" s="5">
        <v>20</v>
      </c>
      <c r="H117" s="5" t="s">
        <v>25</v>
      </c>
      <c r="I117" s="5" t="s">
        <v>0</v>
      </c>
      <c r="J117" s="5" t="s">
        <v>0</v>
      </c>
      <c r="K117" s="5" t="s">
        <v>0</v>
      </c>
      <c r="L117" s="5" t="s">
        <v>0</v>
      </c>
      <c r="M117" s="5" t="s">
        <v>0</v>
      </c>
      <c r="N117" s="5" t="s">
        <v>0</v>
      </c>
      <c r="O117" s="4"/>
      <c r="P117" s="3"/>
    </row>
    <row r="118" spans="1:16">
      <c r="B118" s="10" t="s">
        <v>3</v>
      </c>
      <c r="C118" s="11" t="s">
        <v>24</v>
      </c>
      <c r="D118" s="10" t="s">
        <v>23</v>
      </c>
      <c r="E118" s="9">
        <v>3</v>
      </c>
      <c r="F118" s="9">
        <v>107</v>
      </c>
      <c r="G118" s="9">
        <v>321</v>
      </c>
      <c r="H118" s="9" t="s">
        <v>21</v>
      </c>
      <c r="I118" s="9" t="s">
        <v>1</v>
      </c>
      <c r="J118" s="9" t="s">
        <v>0</v>
      </c>
      <c r="K118" s="9" t="s">
        <v>0</v>
      </c>
      <c r="L118" s="9" t="s">
        <v>0</v>
      </c>
      <c r="M118" s="9" t="s">
        <v>0</v>
      </c>
      <c r="N118" s="9" t="s">
        <v>0</v>
      </c>
      <c r="O118" s="4">
        <v>0</v>
      </c>
      <c r="P118" s="8"/>
    </row>
    <row r="119" spans="1:16">
      <c r="B119" s="10" t="s">
        <v>3</v>
      </c>
      <c r="C119" s="11" t="s">
        <v>22</v>
      </c>
      <c r="D119" s="10"/>
      <c r="E119" s="9">
        <v>3</v>
      </c>
      <c r="F119" s="9">
        <v>30</v>
      </c>
      <c r="G119" s="9">
        <v>90</v>
      </c>
      <c r="H119" s="9" t="s">
        <v>21</v>
      </c>
      <c r="I119" s="9" t="s">
        <v>0</v>
      </c>
      <c r="J119" s="9" t="s">
        <v>0</v>
      </c>
      <c r="K119" s="9" t="s">
        <v>0</v>
      </c>
      <c r="L119" s="9" t="s">
        <v>0</v>
      </c>
      <c r="M119" s="9" t="s">
        <v>0</v>
      </c>
      <c r="N119" s="9" t="s">
        <v>0</v>
      </c>
      <c r="O119" s="4">
        <v>0</v>
      </c>
      <c r="P119" s="8"/>
    </row>
    <row r="120" spans="1:16" ht="57.6">
      <c r="B120" s="7" t="s">
        <v>3</v>
      </c>
      <c r="C120" s="7" t="s">
        <v>20</v>
      </c>
      <c r="D120" s="6"/>
      <c r="E120" s="5">
        <v>3</v>
      </c>
      <c r="F120" s="5">
        <v>74</v>
      </c>
      <c r="G120" s="5">
        <v>222</v>
      </c>
      <c r="H120" s="5" t="s">
        <v>13</v>
      </c>
      <c r="I120" s="5" t="s">
        <v>0</v>
      </c>
      <c r="J120" s="5" t="s">
        <v>1</v>
      </c>
      <c r="K120" s="5" t="s">
        <v>1</v>
      </c>
      <c r="L120" s="5" t="s">
        <v>1</v>
      </c>
      <c r="M120" s="5" t="s">
        <v>0</v>
      </c>
      <c r="N120" s="5" t="s">
        <v>0</v>
      </c>
      <c r="O120" s="4">
        <v>0</v>
      </c>
      <c r="P120" s="3" t="s">
        <v>19</v>
      </c>
    </row>
    <row r="121" spans="1:16" ht="43.2">
      <c r="A121" s="16"/>
      <c r="B121" s="3" t="s">
        <v>3</v>
      </c>
      <c r="C121" s="3" t="s">
        <v>18</v>
      </c>
      <c r="D121" s="15"/>
      <c r="E121" s="14">
        <v>1</v>
      </c>
      <c r="F121" s="14">
        <v>18</v>
      </c>
      <c r="G121" s="14">
        <v>18</v>
      </c>
      <c r="H121" s="14" t="s">
        <v>13</v>
      </c>
      <c r="I121" s="14" t="s">
        <v>0</v>
      </c>
      <c r="J121" s="14" t="s">
        <v>1</v>
      </c>
      <c r="K121" s="14" t="s">
        <v>1</v>
      </c>
      <c r="L121" s="14" t="s">
        <v>1</v>
      </c>
      <c r="M121" s="14" t="s">
        <v>0</v>
      </c>
      <c r="N121" s="14" t="s">
        <v>0</v>
      </c>
      <c r="O121" s="13"/>
      <c r="P121" s="3" t="s">
        <v>17</v>
      </c>
    </row>
    <row r="122" spans="1:16">
      <c r="B122" s="7" t="s">
        <v>3</v>
      </c>
      <c r="C122" s="7" t="s">
        <v>16</v>
      </c>
      <c r="D122" s="6"/>
      <c r="E122" s="5">
        <v>1</v>
      </c>
      <c r="F122" s="5">
        <v>12</v>
      </c>
      <c r="G122" s="5">
        <v>12</v>
      </c>
      <c r="H122" s="5" t="s">
        <v>13</v>
      </c>
      <c r="I122" s="5" t="s">
        <v>0</v>
      </c>
      <c r="J122" s="5" t="s">
        <v>1</v>
      </c>
      <c r="K122" s="5" t="s">
        <v>1</v>
      </c>
      <c r="L122" s="5" t="s">
        <v>1</v>
      </c>
      <c r="M122" s="5" t="s">
        <v>0</v>
      </c>
      <c r="N122" s="5" t="s">
        <v>0</v>
      </c>
      <c r="O122" s="4">
        <v>0</v>
      </c>
      <c r="P122" s="3"/>
    </row>
    <row r="123" spans="1:16">
      <c r="A123" s="12"/>
      <c r="B123" s="7" t="s">
        <v>3</v>
      </c>
      <c r="C123" s="7" t="s">
        <v>15</v>
      </c>
      <c r="D123" s="6"/>
      <c r="E123" s="5">
        <v>1</v>
      </c>
      <c r="F123" s="5">
        <v>18</v>
      </c>
      <c r="G123" s="5">
        <v>18</v>
      </c>
      <c r="H123" s="5" t="s">
        <v>13</v>
      </c>
      <c r="I123" s="5" t="s">
        <v>0</v>
      </c>
      <c r="J123" s="5" t="s">
        <v>1</v>
      </c>
      <c r="K123" s="5" t="s">
        <v>1</v>
      </c>
      <c r="L123" s="5" t="s">
        <v>1</v>
      </c>
      <c r="M123" s="5" t="s">
        <v>0</v>
      </c>
      <c r="N123" s="5" t="s">
        <v>0</v>
      </c>
      <c r="O123" s="4">
        <v>0</v>
      </c>
      <c r="P123" s="3"/>
    </row>
    <row r="124" spans="1:16">
      <c r="B124" s="7" t="s">
        <v>3</v>
      </c>
      <c r="C124" s="7" t="s">
        <v>14</v>
      </c>
      <c r="D124" s="6"/>
      <c r="E124" s="5">
        <v>1</v>
      </c>
      <c r="F124" s="5">
        <v>17</v>
      </c>
      <c r="G124" s="5">
        <v>17</v>
      </c>
      <c r="H124" s="5" t="s">
        <v>13</v>
      </c>
      <c r="I124" s="5" t="s">
        <v>0</v>
      </c>
      <c r="J124" s="5" t="s">
        <v>1</v>
      </c>
      <c r="K124" s="5" t="s">
        <v>1</v>
      </c>
      <c r="L124" s="5" t="s">
        <v>1</v>
      </c>
      <c r="M124" s="5" t="s">
        <v>0</v>
      </c>
      <c r="N124" s="5" t="s">
        <v>0</v>
      </c>
      <c r="O124" s="4">
        <v>0</v>
      </c>
      <c r="P124" s="3"/>
    </row>
    <row r="125" spans="1:16">
      <c r="B125" s="7" t="s">
        <v>3</v>
      </c>
      <c r="C125" s="7" t="s">
        <v>12</v>
      </c>
      <c r="D125" s="6"/>
      <c r="E125" s="5">
        <v>3</v>
      </c>
      <c r="F125" s="5">
        <v>90</v>
      </c>
      <c r="G125" s="5">
        <v>270</v>
      </c>
      <c r="H125" s="5" t="s">
        <v>2</v>
      </c>
      <c r="I125" s="5" t="s">
        <v>0</v>
      </c>
      <c r="J125" s="5" t="s">
        <v>0</v>
      </c>
      <c r="K125" s="5" t="s">
        <v>0</v>
      </c>
      <c r="L125" s="5" t="s">
        <v>0</v>
      </c>
      <c r="M125" s="5" t="s">
        <v>0</v>
      </c>
      <c r="N125" s="5" t="s">
        <v>0</v>
      </c>
      <c r="O125" s="4"/>
      <c r="P125" s="3"/>
    </row>
    <row r="126" spans="1:16">
      <c r="B126" s="7" t="s">
        <v>3</v>
      </c>
      <c r="C126" s="7" t="s">
        <v>11</v>
      </c>
      <c r="D126" s="6"/>
      <c r="E126" s="5">
        <v>3</v>
      </c>
      <c r="F126" s="5">
        <v>31</v>
      </c>
      <c r="G126" s="5">
        <v>93</v>
      </c>
      <c r="H126" s="5" t="s">
        <v>2</v>
      </c>
      <c r="I126" s="5" t="s">
        <v>0</v>
      </c>
      <c r="J126" s="5" t="s">
        <v>0</v>
      </c>
      <c r="K126" s="5" t="s">
        <v>0</v>
      </c>
      <c r="L126" s="5" t="s">
        <v>0</v>
      </c>
      <c r="M126" s="5" t="s">
        <v>0</v>
      </c>
      <c r="N126" s="5" t="s">
        <v>0</v>
      </c>
      <c r="O126" s="4"/>
      <c r="P126" s="3"/>
    </row>
    <row r="127" spans="1:16">
      <c r="B127" s="10" t="s">
        <v>3</v>
      </c>
      <c r="C127" s="11" t="s">
        <v>10</v>
      </c>
      <c r="D127" s="10"/>
      <c r="E127" s="9">
        <v>3</v>
      </c>
      <c r="F127" s="9">
        <v>55</v>
      </c>
      <c r="G127" s="9">
        <v>165</v>
      </c>
      <c r="H127" s="9" t="s">
        <v>9</v>
      </c>
      <c r="I127" s="9" t="s">
        <v>0</v>
      </c>
      <c r="J127" s="9" t="s">
        <v>0</v>
      </c>
      <c r="K127" s="9" t="s">
        <v>0</v>
      </c>
      <c r="L127" s="9" t="s">
        <v>1</v>
      </c>
      <c r="M127" s="9" t="s">
        <v>0</v>
      </c>
      <c r="N127" s="9" t="s">
        <v>0</v>
      </c>
      <c r="O127" s="4">
        <v>0</v>
      </c>
      <c r="P127" s="8"/>
    </row>
    <row r="128" spans="1:16" ht="43.2">
      <c r="A128"/>
      <c r="B128" s="6" t="s">
        <v>3</v>
      </c>
      <c r="C128" s="7" t="s">
        <v>8</v>
      </c>
      <c r="D128" s="6"/>
      <c r="E128" s="5">
        <v>3</v>
      </c>
      <c r="F128" s="5">
        <v>122</v>
      </c>
      <c r="G128" s="5">
        <v>366</v>
      </c>
      <c r="H128" s="5" t="s">
        <v>7</v>
      </c>
      <c r="I128" s="5" t="s">
        <v>0</v>
      </c>
      <c r="J128" s="5" t="s">
        <v>0</v>
      </c>
      <c r="K128" s="5" t="s">
        <v>0</v>
      </c>
      <c r="L128" s="5" t="s">
        <v>1</v>
      </c>
      <c r="M128" s="5" t="s">
        <v>0</v>
      </c>
      <c r="N128" s="5" t="s">
        <v>0</v>
      </c>
      <c r="O128" s="4">
        <v>0</v>
      </c>
      <c r="P128" s="3" t="s">
        <v>6</v>
      </c>
    </row>
    <row r="129" spans="2:16">
      <c r="B129" s="10" t="s">
        <v>3</v>
      </c>
      <c r="C129" s="11" t="s">
        <v>5</v>
      </c>
      <c r="D129" s="10"/>
      <c r="E129" s="9">
        <v>3</v>
      </c>
      <c r="F129" s="9">
        <v>52</v>
      </c>
      <c r="G129" s="9">
        <v>104</v>
      </c>
      <c r="H129" s="9" t="s">
        <v>4</v>
      </c>
      <c r="I129" s="9" t="s">
        <v>0</v>
      </c>
      <c r="J129" s="9" t="s">
        <v>0</v>
      </c>
      <c r="K129" s="9" t="s">
        <v>0</v>
      </c>
      <c r="L129" s="9" t="s">
        <v>1</v>
      </c>
      <c r="M129" s="9" t="s">
        <v>0</v>
      </c>
      <c r="N129" s="9" t="s">
        <v>0</v>
      </c>
      <c r="O129" s="4">
        <v>0</v>
      </c>
      <c r="P129" s="8"/>
    </row>
    <row r="130" spans="2:16">
      <c r="B130" s="7" t="s">
        <v>3</v>
      </c>
      <c r="C130" s="7">
        <v>467</v>
      </c>
      <c r="D130" s="6"/>
      <c r="E130" s="5">
        <v>3</v>
      </c>
      <c r="F130" s="5">
        <v>25</v>
      </c>
      <c r="G130" s="5">
        <v>75</v>
      </c>
      <c r="H130" s="5" t="s">
        <v>2</v>
      </c>
      <c r="I130" s="5" t="s">
        <v>0</v>
      </c>
      <c r="J130" s="5" t="s">
        <v>0</v>
      </c>
      <c r="K130" s="5" t="s">
        <v>0</v>
      </c>
      <c r="L130" s="5" t="s">
        <v>1</v>
      </c>
      <c r="M130" s="5" t="s">
        <v>0</v>
      </c>
      <c r="N130" s="5" t="s">
        <v>0</v>
      </c>
      <c r="O130" s="4">
        <v>0</v>
      </c>
      <c r="P130" s="3"/>
    </row>
  </sheetData>
  <mergeCells count="103">
    <mergeCell ref="B1:D1"/>
    <mergeCell ref="I1:N1"/>
    <mergeCell ref="B2:D2"/>
    <mergeCell ref="I2:N2"/>
    <mergeCell ref="B3:D3"/>
    <mergeCell ref="I3:N3"/>
    <mergeCell ref="B4:D4"/>
    <mergeCell ref="I4:N4"/>
    <mergeCell ref="B5:D5"/>
    <mergeCell ref="I5:N5"/>
    <mergeCell ref="B6:D6"/>
    <mergeCell ref="I6:N6"/>
    <mergeCell ref="B7:D7"/>
    <mergeCell ref="I7:N7"/>
    <mergeCell ref="I8:N8"/>
    <mergeCell ref="I10:N10"/>
    <mergeCell ref="C16:N16"/>
    <mergeCell ref="C17:N17"/>
    <mergeCell ref="C18:N18"/>
    <mergeCell ref="C19:N19"/>
    <mergeCell ref="C20:N20"/>
    <mergeCell ref="C21:N21"/>
    <mergeCell ref="B24:D24"/>
    <mergeCell ref="I24:N24"/>
    <mergeCell ref="B25:D25"/>
    <mergeCell ref="I25:N25"/>
    <mergeCell ref="B26:D26"/>
    <mergeCell ref="I26:N26"/>
    <mergeCell ref="B27:D27"/>
    <mergeCell ref="I27:N27"/>
    <mergeCell ref="B28:D28"/>
    <mergeCell ref="I28:N28"/>
    <mergeCell ref="B29:D29"/>
    <mergeCell ref="I29:N29"/>
    <mergeCell ref="B30:D30"/>
    <mergeCell ref="I30:N30"/>
    <mergeCell ref="I31:N31"/>
    <mergeCell ref="I33:N33"/>
    <mergeCell ref="B40:D40"/>
    <mergeCell ref="I40:N40"/>
    <mergeCell ref="B41:D41"/>
    <mergeCell ref="I41:N41"/>
    <mergeCell ref="B42:D42"/>
    <mergeCell ref="I42:N42"/>
    <mergeCell ref="B43:D43"/>
    <mergeCell ref="I43:N43"/>
    <mergeCell ref="B44:D44"/>
    <mergeCell ref="I44:N44"/>
    <mergeCell ref="B45:D45"/>
    <mergeCell ref="I45:N45"/>
    <mergeCell ref="B46:D46"/>
    <mergeCell ref="I46:N46"/>
    <mergeCell ref="I47:N47"/>
    <mergeCell ref="I49:N49"/>
    <mergeCell ref="B56:D56"/>
    <mergeCell ref="I56:N56"/>
    <mergeCell ref="B57:D57"/>
    <mergeCell ref="I57:N57"/>
    <mergeCell ref="B58:D58"/>
    <mergeCell ref="I58:N58"/>
    <mergeCell ref="B59:D59"/>
    <mergeCell ref="I59:N59"/>
    <mergeCell ref="B60:D60"/>
    <mergeCell ref="I60:N60"/>
    <mergeCell ref="B61:D61"/>
    <mergeCell ref="I61:N61"/>
    <mergeCell ref="B62:D62"/>
    <mergeCell ref="I62:N62"/>
    <mergeCell ref="I63:N63"/>
    <mergeCell ref="I65:N65"/>
    <mergeCell ref="B82:D82"/>
    <mergeCell ref="I82:N82"/>
    <mergeCell ref="B83:D83"/>
    <mergeCell ref="I83:N83"/>
    <mergeCell ref="B84:D84"/>
    <mergeCell ref="I84:N84"/>
    <mergeCell ref="B85:D85"/>
    <mergeCell ref="I85:N85"/>
    <mergeCell ref="B86:D86"/>
    <mergeCell ref="I86:N86"/>
    <mergeCell ref="B87:D87"/>
    <mergeCell ref="I87:N87"/>
    <mergeCell ref="B88:D88"/>
    <mergeCell ref="I88:N88"/>
    <mergeCell ref="I89:N89"/>
    <mergeCell ref="I91:N91"/>
    <mergeCell ref="B97:K100"/>
    <mergeCell ref="B103:D103"/>
    <mergeCell ref="I103:N103"/>
    <mergeCell ref="B104:D104"/>
    <mergeCell ref="I104:N104"/>
    <mergeCell ref="B105:D105"/>
    <mergeCell ref="I105:N105"/>
    <mergeCell ref="B106:D106"/>
    <mergeCell ref="I106:N106"/>
    <mergeCell ref="B107:D107"/>
    <mergeCell ref="I107:N107"/>
    <mergeCell ref="B108:D108"/>
    <mergeCell ref="I108:N108"/>
    <mergeCell ref="B109:D109"/>
    <mergeCell ref="I109:N109"/>
    <mergeCell ref="I110:N110"/>
    <mergeCell ref="I112:N112"/>
  </mergeCells>
  <pageMargins left="0.25" right="0.25" top="0.25" bottom="0.25" header="0.3" footer="0.3"/>
  <pageSetup orientation="landscape" horizontalDpi="4294967293"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A3E918DBAF6248B26C717A27C8D2E3" ma:contentTypeVersion="12" ma:contentTypeDescription="Create a new document." ma:contentTypeScope="" ma:versionID="b96bd292e1172401a955be8ad2dadb8c">
  <xsd:schema xmlns:xsd="http://www.w3.org/2001/XMLSchema" xmlns:xs="http://www.w3.org/2001/XMLSchema" xmlns:p="http://schemas.microsoft.com/office/2006/metadata/properties" xmlns:ns3="660d0c25-c50e-4059-ad27-725ff3196766" xmlns:ns4="289108d3-b991-46d7-aaa7-a7450468dd31" targetNamespace="http://schemas.microsoft.com/office/2006/metadata/properties" ma:root="true" ma:fieldsID="e1fa4a2aaf882d8e6c058ca7a5f15062" ns3:_="" ns4:_="">
    <xsd:import namespace="660d0c25-c50e-4059-ad27-725ff3196766"/>
    <xsd:import namespace="289108d3-b991-46d7-aaa7-a7450468dd3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0d0c25-c50e-4059-ad27-725ff3196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9108d3-b991-46d7-aaa7-a7450468dd3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3D74A78-B39C-419E-8DF5-D407700FC6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0d0c25-c50e-4059-ad27-725ff3196766"/>
    <ds:schemaRef ds:uri="289108d3-b991-46d7-aaa7-a7450468dd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71810B-157B-4356-86BF-6C2ED11494ED}">
  <ds:schemaRefs>
    <ds:schemaRef ds:uri="http://schemas.microsoft.com/sharepoint/v3/contenttype/forms"/>
  </ds:schemaRefs>
</ds:datastoreItem>
</file>

<file path=customXml/itemProps3.xml><?xml version="1.0" encoding="utf-8"?>
<ds:datastoreItem xmlns:ds="http://schemas.openxmlformats.org/officeDocument/2006/customXml" ds:itemID="{209191A8-F409-47A0-A34E-223304BFB6ED}">
  <ds:schemaRefs>
    <ds:schemaRef ds:uri="http://schemas.microsoft.com/office/2006/documentManagement/types"/>
    <ds:schemaRef ds:uri="660d0c25-c50e-4059-ad27-725ff3196766"/>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289108d3-b991-46d7-aaa7-a7450468dd3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WSCOE (2)</vt:lpstr>
    </vt:vector>
  </TitlesOfParts>
  <Company>Colorado State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Mravinec,Kristin</dc:creator>
  <cp:lastModifiedBy>Mravinec,Kristin</cp:lastModifiedBy>
  <dcterms:created xsi:type="dcterms:W3CDTF">2020-07-01T16:45:52Z</dcterms:created>
  <dcterms:modified xsi:type="dcterms:W3CDTF">2020-07-01T16:47:03Z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0x0101007FA3E918DBAF6248B26C717A27C8D2E3</vt:lpwstr>
  </property>
</Properties>
</file>